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4\Sporton CR\RRM\Sporton_Drafts\5.6.8.1\R1\38.533 5.6.8.1 TT\"/>
    </mc:Choice>
  </mc:AlternateContent>
  <xr:revisionPtr revIDLastSave="0" documentId="13_ncr:1_{50FDEF2C-F05F-4F5B-AA2A-EB6B34A9D4CA}" xr6:coauthVersionLast="36" xr6:coauthVersionMax="47" xr10:uidLastSave="{00000000-0000-0000-0000-000000000000}"/>
  <bookViews>
    <workbookView xWindow="-110" yWindow="-110" windowWidth="19420" windowHeight="10420" tabRatio="809" activeTab="1" xr2:uid="{00000000-000D-0000-FFFF-FFFF00000000}"/>
  </bookViews>
  <sheets>
    <sheet name="Template" sheetId="2" r:id="rId1"/>
    <sheet name="5.6.8.1 PC3" sheetId="14" r:id="rId2"/>
  </sheets>
  <calcPr calcId="179021"/>
</workbook>
</file>

<file path=xl/calcChain.xml><?xml version="1.0" encoding="utf-8"?>
<calcChain xmlns="http://schemas.openxmlformats.org/spreadsheetml/2006/main">
  <c r="I6" i="14" l="1"/>
  <c r="M88" i="14"/>
  <c r="L88" i="14"/>
  <c r="F88" i="14"/>
  <c r="R88" i="14" s="1"/>
  <c r="R149" i="14" s="1"/>
  <c r="T128" i="14"/>
  <c r="E6" i="14" l="1"/>
  <c r="I8" i="14"/>
  <c r="E8" i="14"/>
  <c r="O23" i="14"/>
  <c r="O22" i="14"/>
  <c r="T140" i="14"/>
  <c r="D99" i="14"/>
  <c r="D104" i="14" s="1"/>
  <c r="D69" i="14"/>
  <c r="N42" i="14"/>
  <c r="N55" i="14" s="1"/>
  <c r="D36" i="14"/>
  <c r="D110" i="14" s="1"/>
  <c r="J33" i="14"/>
  <c r="H33" i="14"/>
  <c r="H41" i="14" s="1"/>
  <c r="F33" i="14"/>
  <c r="D33" i="14"/>
  <c r="O19" i="14"/>
  <c r="O18" i="14"/>
  <c r="O17" i="14"/>
  <c r="D73" i="14"/>
  <c r="F69" i="14"/>
  <c r="F65" i="14"/>
  <c r="T146" i="14"/>
  <c r="K100" i="14"/>
  <c r="K104" i="14" s="1"/>
  <c r="J100" i="14"/>
  <c r="J104" i="14" s="1"/>
  <c r="G100" i="14"/>
  <c r="G104" i="14" s="1"/>
  <c r="F100" i="14"/>
  <c r="F104" i="14" s="1"/>
  <c r="P57" i="14"/>
  <c r="K54" i="14"/>
  <c r="K77" i="14" s="1"/>
  <c r="G54" i="14"/>
  <c r="G69" i="14" s="1"/>
  <c r="K53" i="14"/>
  <c r="K88" i="14" s="1"/>
  <c r="G53" i="14"/>
  <c r="G88" i="14" s="1"/>
  <c r="I52" i="14"/>
  <c r="I81" i="14" s="1"/>
  <c r="E52" i="14"/>
  <c r="E69" i="14" s="1"/>
  <c r="I51" i="14"/>
  <c r="I85" i="14" s="1"/>
  <c r="E51" i="14"/>
  <c r="E73" i="14" s="1"/>
  <c r="P43" i="14"/>
  <c r="J40" i="14"/>
  <c r="F38" i="14"/>
  <c r="Q25" i="14"/>
  <c r="Q24" i="14"/>
  <c r="O21" i="14"/>
  <c r="O20" i="14"/>
  <c r="O16" i="14"/>
  <c r="O15" i="14"/>
  <c r="H99" i="14"/>
  <c r="H104" i="14" s="1"/>
  <c r="I10" i="14"/>
  <c r="E10" i="14"/>
  <c r="I9" i="14"/>
  <c r="E9" i="14"/>
  <c r="I5" i="14"/>
  <c r="K40" i="14" s="1"/>
  <c r="E5" i="14"/>
  <c r="G33" i="14" s="1"/>
  <c r="E99" i="14"/>
  <c r="E104" i="14" s="1"/>
  <c r="I99" i="14"/>
  <c r="I104" i="14" s="1"/>
  <c r="H36" i="14"/>
  <c r="H110" i="14" s="1"/>
  <c r="D41" i="14" l="1"/>
  <c r="F44" i="14"/>
  <c r="S88" i="14"/>
  <c r="S149" i="14" s="1"/>
  <c r="R85" i="14"/>
  <c r="R145" i="14" s="1"/>
  <c r="R81" i="14"/>
  <c r="R141" i="14" s="1"/>
  <c r="R69" i="14"/>
  <c r="R129" i="14" s="1"/>
  <c r="Q57" i="14"/>
  <c r="I33" i="14"/>
  <c r="I41" i="14" s="1"/>
  <c r="F72" i="14"/>
  <c r="F73" i="14" s="1"/>
  <c r="R73" i="14" s="1"/>
  <c r="R133" i="14" s="1"/>
  <c r="O42" i="14"/>
  <c r="O55" i="14" s="1"/>
  <c r="R77" i="14"/>
  <c r="R137" i="14" s="1"/>
  <c r="J39" i="14"/>
  <c r="Q43" i="14"/>
  <c r="K44" i="14" s="1"/>
  <c r="J44" i="14"/>
  <c r="J45" i="14" s="1"/>
  <c r="I36" i="14"/>
  <c r="D64" i="14"/>
  <c r="D65" i="14" s="1"/>
  <c r="R65" i="14" s="1"/>
  <c r="R125" i="14" s="1"/>
  <c r="G65" i="14"/>
  <c r="K81" i="14"/>
  <c r="S81" i="14" s="1"/>
  <c r="S141" i="14" s="1"/>
  <c r="J35" i="14"/>
  <c r="E107" i="14"/>
  <c r="G112" i="14"/>
  <c r="G107" i="14"/>
  <c r="J107" i="14"/>
  <c r="H107" i="14"/>
  <c r="J114" i="14"/>
  <c r="S69" i="14"/>
  <c r="S129" i="14" s="1"/>
  <c r="F107" i="14"/>
  <c r="D107" i="14"/>
  <c r="F112" i="14"/>
  <c r="F116" i="14" s="1"/>
  <c r="K114" i="14"/>
  <c r="K107" i="14"/>
  <c r="I107" i="14"/>
  <c r="G38" i="14"/>
  <c r="E36" i="14"/>
  <c r="F37" i="14"/>
  <c r="F34" i="14"/>
  <c r="E33" i="14"/>
  <c r="E41" i="14" s="1"/>
  <c r="K33" i="14"/>
  <c r="G116" i="14" l="1"/>
  <c r="G44" i="14"/>
  <c r="K45" i="14"/>
  <c r="I76" i="14"/>
  <c r="I77" i="14" s="1"/>
  <c r="S77" i="14" s="1"/>
  <c r="S137" i="14" s="1"/>
  <c r="G72" i="14"/>
  <c r="G73" i="14" s="1"/>
  <c r="S73" i="14" s="1"/>
  <c r="S133" i="14" s="1"/>
  <c r="I110" i="14"/>
  <c r="K113" i="14" s="1"/>
  <c r="K137" i="14" s="1"/>
  <c r="G34" i="14"/>
  <c r="D115" i="14"/>
  <c r="D133" i="14" s="1"/>
  <c r="D134" i="14" s="1"/>
  <c r="G37" i="14"/>
  <c r="J116" i="14"/>
  <c r="K116" i="14"/>
  <c r="K117" i="14" s="1"/>
  <c r="K141" i="14"/>
  <c r="H115" i="14"/>
  <c r="H145" i="14" s="1"/>
  <c r="J113" i="14"/>
  <c r="J109" i="14"/>
  <c r="K109" i="14"/>
  <c r="F129" i="14"/>
  <c r="G108" i="14"/>
  <c r="K84" i="14"/>
  <c r="K85" i="14" s="1"/>
  <c r="S85" i="14" s="1"/>
  <c r="S145" i="14" s="1"/>
  <c r="K39" i="14"/>
  <c r="K35" i="14"/>
  <c r="F108" i="14"/>
  <c r="F111" i="14"/>
  <c r="F125" i="14" s="1"/>
  <c r="G129" i="14"/>
  <c r="G128" i="14" s="1"/>
  <c r="E110" i="14"/>
  <c r="G111" i="14" s="1"/>
  <c r="G125" i="14" s="1"/>
  <c r="E64" i="14"/>
  <c r="E65" i="14" s="1"/>
  <c r="S65" i="14" s="1"/>
  <c r="S125" i="14" s="1"/>
  <c r="I115" i="14"/>
  <c r="I145" i="14" s="1"/>
  <c r="E115" i="14"/>
  <c r="E133" i="14" s="1"/>
  <c r="G124" i="14" l="1"/>
  <c r="J117" i="14"/>
  <c r="K149" i="14"/>
  <c r="D132" i="14"/>
  <c r="G126" i="14"/>
  <c r="K138" i="14"/>
  <c r="K136" i="14"/>
  <c r="K142" i="14"/>
  <c r="K140" i="14"/>
  <c r="I146" i="14"/>
  <c r="I144" i="14"/>
  <c r="E132" i="14"/>
  <c r="E134" i="14"/>
  <c r="F128" i="14"/>
  <c r="F130" i="14"/>
  <c r="G130" i="14"/>
  <c r="F126" i="14"/>
  <c r="F124" i="14"/>
  <c r="H146" i="14"/>
  <c r="H144" i="14"/>
  <c r="K150" i="14" l="1"/>
  <c r="K14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  <author>Gupta, Rupali (Nokia - IN/Bangalore)</author>
  </authors>
  <commentList>
    <comment ref="J12" authorId="0" shapeId="0" xr:uid="{09AEF584-8C55-4AC5-93E0-B5447FC6B7BC}">
      <text>
        <r>
          <rPr>
            <b/>
            <sz val="9"/>
            <color indexed="81"/>
            <rFont val="宋体"/>
          </rPr>
          <t>Sporton:</t>
        </r>
        <r>
          <rPr>
            <sz val="9"/>
            <color indexed="81"/>
            <rFont val="宋体"/>
          </rPr>
          <t xml:space="preserve">
Use -999 as the working assumption for minus infinity</t>
        </r>
      </text>
    </comment>
    <comment ref="U22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U2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41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1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87" authorId="2" shapeId="0" xr:uid="{5FFBDC63-8C6A-4E02-A361-4230AC407648}">
      <text>
        <r>
          <rPr>
            <b/>
            <sz val="9"/>
            <color indexed="81"/>
            <rFont val="Tahoma"/>
            <family val="2"/>
          </rPr>
          <t xml:space="preserve"> (Nokia - IN/Bangalore):</t>
        </r>
        <r>
          <rPr>
            <sz val="9"/>
            <color indexed="81"/>
            <rFont val="Tahoma"/>
            <family val="2"/>
          </rPr>
          <t xml:space="preserve">
Spherical coverage gain variation is not considered, because the signals come from Rx beam peak direction</t>
        </r>
      </text>
    </comment>
    <comment ref="P87" authorId="2" shapeId="0" xr:uid="{678EC126-5DB8-46AE-B32F-B45E4DE3A88E}">
      <text>
        <r>
          <rPr>
            <b/>
            <sz val="9"/>
            <color indexed="81"/>
            <rFont val="Tahoma"/>
            <family val="2"/>
          </rPr>
          <t>(Nokia - IN/Bangalore):</t>
        </r>
        <r>
          <rPr>
            <sz val="9"/>
            <color indexed="81"/>
            <rFont val="Tahoma"/>
            <family val="2"/>
          </rPr>
          <t xml:space="preserve">
 gain variation is not considered, because the signals come from Rx beam peak direction</t>
        </r>
      </text>
    </comment>
    <comment ref="C10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Signalled offset has to be integer value</t>
        </r>
      </text>
    </comment>
    <comment ref="T128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T140" authorId="1" shapeId="0" xr:uid="{00000000-0006-0000-0100-00000B000000}">
      <text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<sst xmlns="http://schemas.openxmlformats.org/spreadsheetml/2006/main" count="393" uniqueCount="183">
  <si>
    <t>Change record</t>
  </si>
  <si>
    <t>Template</t>
  </si>
  <si>
    <t>Test case</t>
  </si>
  <si>
    <t>38.101-2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</si>
  <si>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</si>
  <si>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</si>
  <si>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</si>
  <si>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</si>
  <si>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</si>
  <si>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Test system</t>
  </si>
  <si>
    <t>UE</t>
  </si>
  <si>
    <t>Comment</t>
  </si>
  <si>
    <t>Units</t>
  </si>
  <si>
    <t>T1</t>
  </si>
  <si>
    <t>T2</t>
  </si>
  <si>
    <t>SSB Subcarrier spacing</t>
  </si>
  <si>
    <t>kHz</t>
  </si>
  <si>
    <t>#subcarriers for SSB</t>
  </si>
  <si>
    <t>38.211 clause 7.4.3</t>
  </si>
  <si>
    <t>Data Subcarrier spacing</t>
  </si>
  <si>
    <t>Channel bandwidth</t>
  </si>
  <si>
    <t>MHz</t>
  </si>
  <si>
    <t>#Data RBs allocated in Test case</t>
  </si>
  <si>
    <t>Noc at Reference point</t>
  </si>
  <si>
    <t>dBm/15kHz</t>
  </si>
  <si>
    <t>Es/Noc at Reference point</t>
  </si>
  <si>
    <t>dB</t>
  </si>
  <si>
    <t>Angle of Arrival (0: Rx Beam peak, 1: Sph Cov)</t>
  </si>
  <si>
    <t>UE Rx Beam assumption (0: Fine, 1: Rough)</t>
  </si>
  <si>
    <t>SNR @ UE Refsens</t>
  </si>
  <si>
    <t>38.101-4 clause 4.5.3.3</t>
  </si>
  <si>
    <t>#RBs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</si>
  <si>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</si>
  <si>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</si>
  <si>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</si>
  <si>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</si>
  <si>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dBm/Ch BW</t>
  </si>
  <si>
    <t>38.101-2 Table 7.3.2.3-1, PC3, 100MHz, n259</t>
  </si>
  <si>
    <t>UE Spherical coverage (%ile directions)</t>
  </si>
  <si>
    <t>38.101-2 Table 7.3.4.3-1, PC3, 100MHz, n259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</si>
  <si>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</si>
  <si>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</si>
  <si>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</si>
  <si>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38.133 Table B.2.1.3.2-1, PC3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</si>
  <si>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</si>
  <si>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</si>
  <si>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</si>
  <si>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</si>
  <si>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UE gain G, Rx beam peak, minimum</t>
  </si>
  <si>
    <t>38.133 Table B.2.1.5.1-1, PC3, minimum</t>
  </si>
  <si>
    <t>UE gain G, Rx beam peak, maximum</t>
  </si>
  <si>
    <t>38.133 Table B.2.1.5.1-1, PC3, maximum</t>
  </si>
  <si>
    <t>b) Derived parameters</t>
  </si>
  <si>
    <t>Applied absolute power at Reference point, linear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</si>
  <si>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</si>
  <si>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For calculating sensitivity factors</t>
  </si>
  <si>
    <t>UE internal noise at Reference point, linear</t>
  </si>
  <si>
    <r>
      <t>Calculated for relevant direction</t>
    </r>
    <r>
      <rPr>
        <sz val="10"/>
        <rFont val="Arial"/>
        <family val="2"/>
      </rPr>
      <t xml:space="preserve"> and beam</t>
    </r>
  </si>
  <si>
    <t>For UE-observed SSB Es/Iot range check</t>
  </si>
  <si>
    <t>Applied SSB_RP, nominal</t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</si>
  <si>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</si>
  <si>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</si>
  <si>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Applied Io, nominal at Reference point</t>
  </si>
  <si>
    <t>dBm/BW</t>
  </si>
  <si>
    <t>For applied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</si>
  <si>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</si>
  <si>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</si>
  <si>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</si>
  <si>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</si>
  <si>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dBm/SCS</t>
  </si>
  <si>
    <t>c) Uncertainties</t>
    <phoneticPr fontId="2" type="noConversion"/>
  </si>
  <si>
    <t>Average Noc absolute level uncertainty</t>
  </si>
  <si>
    <t>+/-dB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</si>
  <si>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</si>
  <si>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Average Es/Noc uncertainty</t>
  </si>
  <si>
    <t>Same as for NR conducted measurements in TS 38.533</t>
  </si>
  <si>
    <t>Spherical coverage gain variation</t>
  </si>
  <si>
    <t>Gives range between 0dB and min spherical coverage</t>
  </si>
  <si>
    <t>UE gain G variation</t>
  </si>
  <si>
    <t>Gives range between minimum and maximum values</t>
  </si>
  <si>
    <t>d) Controlled parameters critical to verdict</t>
    <phoneticPr fontId="2" type="noConversion"/>
  </si>
  <si>
    <t>Uncertainty</t>
    <phoneticPr fontId="23" type="noConversion"/>
  </si>
  <si>
    <t>dB/dB</t>
  </si>
  <si>
    <t>Calculated from linear powers</t>
  </si>
  <si>
    <t>SSB Es/Iot to be within range</t>
  </si>
  <si>
    <t>By inspection</t>
  </si>
  <si>
    <t>Io to be within range</t>
  </si>
  <si>
    <t>e) Determine parameters to offset</t>
    <phoneticPr fontId="2" type="noConversion"/>
  </si>
  <si>
    <t>No offset is needed</t>
    <phoneticPr fontId="23" type="noConversion"/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</si>
  <si>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</si>
  <si>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</si>
  <si>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</si>
  <si>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</si>
  <si>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</si>
  <si>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</si>
  <si>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</si>
  <si>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  <phoneticPr fontId="2" type="noConversion"/>
  </si>
  <si>
    <t>Uncertainty</t>
  </si>
  <si>
    <t>Requirement</t>
  </si>
  <si>
    <t>Source and Reference</t>
  </si>
  <si>
    <t>38.133 Table B.2.3-2</t>
  </si>
  <si>
    <t>38.133 Table B.2.3-2, PC3, n259, 120kHz, Beam peak</t>
  </si>
  <si>
    <t>Spectral density requirement checked by min SSB_RP</t>
  </si>
  <si>
    <t>Do the controlled parameters meet the requirements?</t>
  </si>
  <si>
    <t>Yes</t>
  </si>
  <si>
    <t>To satisfy event A3 entering condition</t>
    <phoneticPr fontId="15" type="noConversion"/>
  </si>
  <si>
    <t>dB</t>
    <phoneticPr fontId="15" type="noConversion"/>
  </si>
  <si>
    <t>38.331 clause 5.5.4.4 Inequality A3-1</t>
  </si>
  <si>
    <t>CSI-RS Es/Iot at UE baseband, nominal</t>
  </si>
  <si>
    <t>Applied CSI-RS_RP, nominal</t>
  </si>
  <si>
    <t>UE-measured absolute CSI-RSRP, nominal</t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</si>
  <si>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r>
      <rPr>
        <sz val="10"/>
        <rFont val="Arial"/>
        <family val="2"/>
      </rPr>
      <t>for SSB-based, or selected RBs in the range #RB0 to RB274 for CSI-RS-based</t>
    </r>
  </si>
  <si>
    <r>
      <t>Es/Noc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</si>
  <si>
    <t>UE CSI-RSRP relative accuracy</t>
  </si>
  <si>
    <t>38.133 Table B.2.13-2</t>
  </si>
  <si>
    <t>TS 38.533 Table 10.1.5.3.2-1, normal condition</t>
  </si>
  <si>
    <t>CSI-RS_RP to be within range</t>
  </si>
  <si>
    <t>CSI-RS Es/Iot to be within range</t>
  </si>
  <si>
    <t>38.133 Table B.2.13-2, PC3, n259, 120kHz, Beam peak</t>
  </si>
  <si>
    <t>38.133 Table 10.1.5.1.2-1</t>
  </si>
  <si>
    <t>38.133 Table 10.1.5.3.2-1</t>
  </si>
  <si>
    <t>Spectral density requirement checked by min CSI-RS_RP</t>
  </si>
  <si>
    <t>Template for FR2 CSI-RS based inter-frequency measurement with no DRX. 2 NR FR2 Cells (1 E-UTRA Cell for NSA case), 2 SSBs &amp; CSI-RSs, 2 time periods, fading, 2 AoAs, both are in EIS spherical coverage and rough beams</t>
    <phoneticPr fontId="2" type="noConversion"/>
  </si>
  <si>
    <t>Adapted from 38.533 RRM Test case 5.5.3.8+7.5.3.13</t>
    <phoneticPr fontId="2" type="noConversion"/>
  </si>
  <si>
    <t>v16.19.0</t>
    <phoneticPr fontId="2" type="noConversion"/>
  </si>
  <si>
    <t>Sporton</t>
    <phoneticPr fontId="2" type="noConversion"/>
  </si>
  <si>
    <t>Ref: TS 38.133 v18.5.0 clause A.5.6.8.1, TS 38.101-2 v16.6.0</t>
    <phoneticPr fontId="29" type="noConversion"/>
  </si>
  <si>
    <t>38.133 Table A.5.6.8.1.1-1, Config 1</t>
    <phoneticPr fontId="29" type="noConversion"/>
  </si>
  <si>
    <t>38.133 Table A.5.6.8.1.1-3</t>
    <phoneticPr fontId="29" type="noConversion"/>
  </si>
  <si>
    <t>38.133 Table A.5.6.8.1.1-1</t>
    <phoneticPr fontId="29" type="noConversion"/>
  </si>
  <si>
    <t>38.133 Table A.5.6.8.1.1-2</t>
    <phoneticPr fontId="29" type="noConversion"/>
  </si>
  <si>
    <t>AWGN on Cell 2</t>
    <phoneticPr fontId="23" type="noConversion"/>
  </si>
  <si>
    <t>Cell 2</t>
    <phoneticPr fontId="23" type="noConversion"/>
  </si>
  <si>
    <t>AWGN on Cell 3</t>
    <phoneticPr fontId="23" type="noConversion"/>
  </si>
  <si>
    <t>Cell 3</t>
    <phoneticPr fontId="23" type="noConversion"/>
  </si>
  <si>
    <t>5.6.8.1</t>
    <phoneticPr fontId="2" type="noConversion"/>
  </si>
  <si>
    <t>v18.3.0</t>
    <phoneticPr fontId="2" type="noConversion"/>
  </si>
  <si>
    <t>v16.20.0</t>
    <phoneticPr fontId="2" type="noConversion"/>
  </si>
  <si>
    <t>#subcarriers for CSI-RS</t>
    <phoneticPr fontId="23" type="noConversion"/>
  </si>
  <si>
    <t>AWGN on Freq 1</t>
    <phoneticPr fontId="23" type="noConversion"/>
  </si>
  <si>
    <t>UE measured (Cell 3 RSRP - Cell 2 RSRP  - A3-Offset) sensitivity factor</t>
    <phoneticPr fontId="15" type="noConversion"/>
  </si>
  <si>
    <t>UE measured (Cell 3 RSRP - Cell 2 RSRP - A3-Offset) effect</t>
    <phoneticPr fontId="23" type="noConversion"/>
  </si>
  <si>
    <t>UE measured (Cell 3 RSRP - Cell 2 RSRP  - A3-Offset), minimum</t>
  </si>
  <si>
    <t>UE measured (Cell 3 RSRP - Cell 2 RSRP  - A3-Offset), nominal</t>
  </si>
  <si>
    <t>UE measured (Cell 3 RSRP - Cell 2 RSRP - A3-Offset),maximum</t>
  </si>
  <si>
    <t>UE measured (Cell 3 RSRP - Cell 2 RSRP - A3-Offset), nominal</t>
    <phoneticPr fontId="23" type="noConversion"/>
  </si>
  <si>
    <t>UE measured (Cell 3 RSRP - Cell 2 RSRP- A3-Offset), nominal</t>
    <phoneticPr fontId="23" type="noConversion"/>
  </si>
  <si>
    <t>Applied SSB/CSI-RS Es/Iot at Reference point, nominal</t>
    <phoneticPr fontId="23" type="noConversion"/>
  </si>
  <si>
    <t>SSB/CSI-RS Es/Iot at UE baseband, nominal</t>
    <phoneticPr fontId="23" type="noConversion"/>
  </si>
  <si>
    <t>Cell 2 SSB/CSI-RS Es/Iot at UE baseband sensitivity factor</t>
    <phoneticPr fontId="23" type="noConversion"/>
  </si>
  <si>
    <t>Cell 2 SSB/CSI-RS Es/Iot at UE baseband effect</t>
    <phoneticPr fontId="23" type="noConversion"/>
  </si>
  <si>
    <t>Applied Cell 2 SSB_RP/CSI-RS_RP sensitivity factor</t>
  </si>
  <si>
    <t>Applied Cell 2 SSB_RP/CSI-RS_RP effect</t>
  </si>
  <si>
    <t>SSB_RP/CSI-RS_RP to be within range</t>
  </si>
  <si>
    <t>Applied Cell 2 SSB_RP/CSI-RS_RP minimum</t>
  </si>
  <si>
    <t>Applied Cell 2 SSB_RP/CSI-RS_RP nominal</t>
  </si>
  <si>
    <t>Applied Cell 2 SSB_RP/CSI-RS_RP maximum</t>
  </si>
  <si>
    <t>Applied Io on Cell 1 sensitivity factor</t>
    <phoneticPr fontId="23" type="noConversion"/>
  </si>
  <si>
    <t>Applied Io on Cell 1 effect</t>
    <phoneticPr fontId="23" type="noConversion"/>
  </si>
  <si>
    <t>Applied Io on Cell 2 sensitivity factor</t>
    <phoneticPr fontId="23" type="noConversion"/>
  </si>
  <si>
    <t>Applied Io on Cell 2 effect</t>
    <phoneticPr fontId="23" type="noConversion"/>
  </si>
  <si>
    <t>Applied Io on Cell 1 minimum</t>
    <phoneticPr fontId="23" type="noConversion"/>
  </si>
  <si>
    <t>Applied Io on Cell 1 nominal</t>
    <phoneticPr fontId="23" type="noConversion"/>
  </si>
  <si>
    <t>Applied Io on Cell 1 maximum</t>
    <phoneticPr fontId="23" type="noConversion"/>
  </si>
  <si>
    <t>Applied Io on Cell 2 minimum</t>
    <phoneticPr fontId="23" type="noConversion"/>
  </si>
  <si>
    <t>Applied Io on Cell 2 nominal</t>
    <phoneticPr fontId="23" type="noConversion"/>
  </si>
  <si>
    <t>Applied Io on Cell 2 maximum</t>
    <phoneticPr fontId="23" type="noConversion"/>
  </si>
  <si>
    <t>Applied SSB/CSI-RS Es/Iot at Reference point, nominal</t>
    <phoneticPr fontId="23" type="noConversion"/>
  </si>
  <si>
    <t>Applied SSB_RP/CSI-RS_RP, nominal</t>
    <phoneticPr fontId="23" type="noConversion"/>
  </si>
  <si>
    <t>SSB/CSI-RS Es/Iot at UE baseband, nominal</t>
    <phoneticPr fontId="23" type="noConversion"/>
  </si>
  <si>
    <t>Cell 3 SSB/CSI-RS Es/Iot at UE baseband sensitivity factor</t>
    <phoneticPr fontId="23" type="noConversion"/>
  </si>
  <si>
    <t>Cell 3 SSB/CSI-RS Es/Iot at UE baseband effect</t>
    <phoneticPr fontId="23" type="noConversion"/>
  </si>
  <si>
    <t>Applied Cell 3 SSB/CSI-RS_RP sensitivity factor</t>
    <phoneticPr fontId="23" type="noConversion"/>
  </si>
  <si>
    <t>Applied Cell 3 SSB/CSI-RS_RP effect</t>
    <phoneticPr fontId="23" type="noConversion"/>
  </si>
  <si>
    <t>Cell 2 SSB/CSI-RS Es/Iot at UE baseband minimum</t>
    <phoneticPr fontId="23" type="noConversion"/>
  </si>
  <si>
    <t>Cell 2 SSB/CSI-RS Es/Iot at UE baseband nominal</t>
    <phoneticPr fontId="23" type="noConversion"/>
  </si>
  <si>
    <t>Cell 2 SSB/CSI-RS Es/Iot at UE baseband maximum</t>
    <phoneticPr fontId="23" type="noConversion"/>
  </si>
  <si>
    <t>Cell 3 SSB/CSI-RS Es/Iot at UE baseband minimum</t>
  </si>
  <si>
    <t>Cell 3 SSB/CSI-RS Es/Iot at UE baseband nominal</t>
  </si>
  <si>
    <t>Cell 3 SSB/CSI-RS Es/Iot at UE baseband maximum</t>
  </si>
  <si>
    <t>Applied Cell 3 SSB/CSI-RS_RP minimum</t>
  </si>
  <si>
    <t>Applied Cell 3 SSB/CSI-RS_RP nominal</t>
  </si>
  <si>
    <t>Applied Cell 3 SSB/CSI-RS_RP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</si>
</sst>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3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9"/>
      <name val="細明體"/>
      <family val="3"/>
      <charset val="136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宋体"/>
    </font>
    <font>
      <sz val="10"/>
      <color theme="0" tint="-0.14999847407452621"/>
      <name val="Arial"/>
      <family val="2"/>
    </font>
    <font>
      <b/>
      <sz val="9"/>
      <color indexed="81"/>
      <name val="宋体"/>
    </font>
    <font>
      <sz val="9"/>
      <color indexed="81"/>
      <name val="宋体"/>
    </font>
    <font>
      <i/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28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4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8" fillId="0" borderId="10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0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8" fillId="0" borderId="8" xfId="1" applyFont="1" applyBorder="1" applyAlignment="1">
      <alignment horizontal="center"/>
    </xf>
    <xf numFmtId="0" fontId="27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9" xfId="0" applyBorder="1" applyAlignment="1">
      <alignment horizontal="left"/>
    </xf>
    <xf numFmtId="179" fontId="1" fillId="2" borderId="5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0" borderId="5" xfId="1" applyNumberFormat="1" applyFont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0" borderId="5" xfId="1" applyNumberFormat="1" applyFont="1" applyBorder="1" applyAlignment="1"/>
    <xf numFmtId="2" fontId="8" fillId="7" borderId="8" xfId="1" applyNumberFormat="1" applyFont="1" applyFill="1" applyBorder="1" applyAlignment="1">
      <alignment horizontal="center"/>
    </xf>
    <xf numFmtId="2" fontId="8" fillId="7" borderId="10" xfId="1" applyNumberFormat="1" applyFont="1" applyFill="1" applyBorder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14" fillId="0" borderId="5" xfId="0" applyFont="1" applyBorder="1"/>
    <xf numFmtId="0" fontId="0" fillId="0" borderId="6" xfId="0" applyBorder="1"/>
    <xf numFmtId="0" fontId="0" fillId="0" borderId="0" xfId="1" applyFont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4" fillId="0" borderId="7" xfId="1" applyNumberFormat="1" applyFont="1" applyBorder="1" applyAlignment="1">
      <alignment horizontal="center"/>
    </xf>
    <xf numFmtId="178" fontId="8" fillId="0" borderId="7" xfId="1" applyNumberFormat="1" applyFont="1" applyBorder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0" fontId="25" fillId="0" borderId="7" xfId="1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176" fontId="25" fillId="0" borderId="7" xfId="0" applyNumberFormat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0" xfId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8" fillId="7" borderId="0" xfId="1" applyNumberFormat="1" applyFont="1" applyFill="1" applyAlignment="1">
      <alignment horizontal="center"/>
    </xf>
    <xf numFmtId="176" fontId="1" fillId="5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8" fillId="7" borderId="11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1" applyFont="1" applyBorder="1" applyAlignment="1"/>
    <xf numFmtId="0" fontId="9" fillId="0" borderId="6" xfId="1" applyFont="1" applyBorder="1" applyAlignment="1"/>
    <xf numFmtId="2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6" xfId="1" applyNumberFormat="1" applyFont="1" applyBorder="1" applyAlignment="1">
      <alignment horizontal="center"/>
    </xf>
    <xf numFmtId="179" fontId="1" fillId="2" borderId="6" xfId="1" applyNumberFormat="1" applyFont="1" applyFill="1" applyBorder="1" applyAlignment="1"/>
    <xf numFmtId="179" fontId="1" fillId="0" borderId="6" xfId="1" applyNumberFormat="1" applyFont="1" applyBorder="1" applyAlignment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0" fillId="0" borderId="16" xfId="0" applyBorder="1"/>
    <xf numFmtId="176" fontId="1" fillId="0" borderId="8" xfId="1" applyNumberFormat="1" applyFont="1" applyBorder="1" applyAlignment="1">
      <alignment horizontal="center"/>
    </xf>
    <xf numFmtId="176" fontId="1" fillId="0" borderId="11" xfId="1" applyNumberFormat="1" applyFont="1" applyBorder="1" applyAlignment="1">
      <alignment horizontal="center"/>
    </xf>
    <xf numFmtId="176" fontId="1" fillId="0" borderId="10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5" xfId="1" applyFont="1" applyBorder="1" applyAlignment="1"/>
    <xf numFmtId="0" fontId="1" fillId="5" borderId="7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0" fontId="1" fillId="0" borderId="10" xfId="1" applyFont="1" applyBorder="1" applyAlignment="1"/>
    <xf numFmtId="176" fontId="0" fillId="0" borderId="7" xfId="0" applyNumberFormat="1" applyBorder="1" applyAlignment="1">
      <alignment horizontal="left"/>
    </xf>
    <xf numFmtId="0" fontId="0" fillId="5" borderId="0" xfId="1" applyFont="1" applyFill="1" applyAlignment="1">
      <alignment horizontal="center"/>
    </xf>
    <xf numFmtId="179" fontId="1" fillId="5" borderId="5" xfId="1" applyNumberFormat="1" applyFont="1" applyFill="1" applyBorder="1" applyAlignment="1"/>
    <xf numFmtId="179" fontId="1" fillId="5" borderId="6" xfId="1" applyNumberFormat="1" applyFont="1" applyFill="1" applyBorder="1" applyAlignment="1"/>
    <xf numFmtId="0" fontId="1" fillId="5" borderId="0" xfId="1" applyFont="1" applyFill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25" fillId="0" borderId="0" xfId="1" applyNumberFormat="1" applyFont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14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2" fontId="28" fillId="0" borderId="0" xfId="1" applyNumberFormat="1" applyFont="1" applyAlignment="1">
      <alignment horizontal="center"/>
    </xf>
    <xf numFmtId="0" fontId="4" fillId="0" borderId="13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0" fontId="0" fillId="0" borderId="16" xfId="0" applyBorder="1" applyAlignment="1">
      <alignment wrapText="1"/>
    </xf>
    <xf numFmtId="2" fontId="30" fillId="7" borderId="5" xfId="1" applyNumberFormat="1" applyFont="1" applyFill="1" applyBorder="1" applyAlignment="1">
      <alignment horizontal="center"/>
    </xf>
    <xf numFmtId="1" fontId="30" fillId="7" borderId="5" xfId="1" applyNumberFormat="1" applyFont="1" applyFill="1" applyBorder="1" applyAlignment="1">
      <alignment horizontal="center"/>
    </xf>
    <xf numFmtId="2" fontId="30" fillId="7" borderId="8" xfId="1" applyNumberFormat="1" applyFont="1" applyFill="1" applyBorder="1" applyAlignment="1">
      <alignment horizontal="center"/>
    </xf>
    <xf numFmtId="176" fontId="30" fillId="0" borderId="5" xfId="1" applyNumberFormat="1" applyFont="1" applyBorder="1" applyAlignment="1">
      <alignment horizontal="center"/>
    </xf>
    <xf numFmtId="0" fontId="30" fillId="0" borderId="5" xfId="1" applyFont="1" applyBorder="1" applyAlignment="1"/>
    <xf numFmtId="2" fontId="30" fillId="0" borderId="5" xfId="1" applyNumberFormat="1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2" fontId="30" fillId="0" borderId="0" xfId="1" applyNumberFormat="1" applyFont="1" applyAlignment="1">
      <alignment horizontal="center"/>
    </xf>
    <xf numFmtId="2" fontId="30" fillId="0" borderId="11" xfId="1" applyNumberFormat="1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2" fontId="34" fillId="0" borderId="5" xfId="1" applyNumberFormat="1" applyFont="1" applyBorder="1" applyAlignment="1">
      <alignment horizontal="center"/>
    </xf>
    <xf numFmtId="2" fontId="34" fillId="0" borderId="8" xfId="1" applyNumberFormat="1" applyFont="1" applyBorder="1" applyAlignment="1">
      <alignment horizontal="center"/>
    </xf>
    <xf numFmtId="2" fontId="30" fillId="0" borderId="5" xfId="0" applyNumberFormat="1" applyFont="1" applyBorder="1" applyAlignment="1">
      <alignment horizontal="center"/>
    </xf>
    <xf numFmtId="0" fontId="30" fillId="0" borderId="5" xfId="1" applyFont="1" applyBorder="1" applyAlignment="1">
      <alignment horizontal="center"/>
    </xf>
    <xf numFmtId="2" fontId="34" fillId="0" borderId="0" xfId="1" applyNumberFormat="1" applyFont="1" applyAlignment="1">
      <alignment horizontal="center"/>
    </xf>
    <xf numFmtId="0" fontId="28" fillId="0" borderId="0" xfId="1" applyFont="1" applyAlignment="1"/>
    <xf numFmtId="0" fontId="4" fillId="0" borderId="15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6" xfId="0" applyFill="1" applyBorder="1" applyAlignment="1">
      <alignment horizontal="center"/>
    </xf>
    <xf numFmtId="0" fontId="8" fillId="7" borderId="8" xfId="1" applyFont="1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8" fillId="7" borderId="11" xfId="1" applyFont="1" applyFill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workbookViewId="0">
      <selection activeCell="D18" sqref="D18"/>
    </sheetView>
  </sheetViews>
  <sheetFormatPr defaultRowHeight="12.5"/>
  <cols>
    <col min="1" max="1" width="18.81640625" customWidth="1"/>
    <col min="2" max="2" width="70.81640625" customWidth="1"/>
    <col min="3" max="4" width="9.81640625" customWidth="1"/>
    <col min="5" max="6" width="9.81640625" style="5" customWidth="1"/>
    <col min="7" max="7" width="22.26953125" style="2" customWidth="1"/>
    <col min="8" max="8" width="9.81640625" customWidth="1"/>
    <col min="9" max="9" width="32.81640625" style="1" customWidth="1"/>
  </cols>
  <sheetData>
    <row r="1" spans="1:9" ht="13">
      <c r="A1" s="3" t="s">
        <v>0</v>
      </c>
    </row>
    <row r="3" spans="1:9" ht="38">
      <c r="A3" s="203" t="s">
        <v>1</v>
      </c>
      <c r="B3" s="248" t="s">
        <v>122</v>
      </c>
    </row>
    <row r="4" spans="1:9" ht="13">
      <c r="A4" s="203"/>
      <c r="B4" s="205" t="s">
        <v>123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203" t="s">
        <v>2</v>
      </c>
      <c r="D11" s="204" t="s">
        <v>3</v>
      </c>
      <c r="E11" s="204">
        <v>38.133000000000003</v>
      </c>
      <c r="F11" s="204">
        <v>38.533000000000001</v>
      </c>
      <c r="G11" s="203" t="s">
        <v>4</v>
      </c>
      <c r="I11"/>
    </row>
    <row r="12" spans="1:9" ht="13">
      <c r="A12" s="203" t="s">
        <v>5</v>
      </c>
      <c r="B12" s="205" t="s">
        <v>6</v>
      </c>
      <c r="C12" t="s">
        <v>135</v>
      </c>
      <c r="D12" s="5" t="s">
        <v>137</v>
      </c>
      <c r="E12" s="5" t="s">
        <v>124</v>
      </c>
      <c r="F12" s="5" t="s">
        <v>136</v>
      </c>
      <c r="G12" t="s">
        <v>125</v>
      </c>
      <c r="I12"/>
    </row>
    <row r="13" spans="1:9">
      <c r="D13" s="5"/>
      <c r="G13"/>
      <c r="I13"/>
    </row>
    <row r="14" spans="1:9">
      <c r="D14" s="5"/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1"/>
  <sheetViews>
    <sheetView tabSelected="1" zoomScale="80" zoomScaleNormal="80" workbookViewId="0">
      <selection activeCell="A140" sqref="A140"/>
    </sheetView>
  </sheetViews>
  <sheetFormatPr defaultColWidth="10.81640625" defaultRowHeight="12.5"/>
  <cols>
    <col min="1" max="1" width="54.1796875" style="6" customWidth="1"/>
    <col min="2" max="2" width="11.54296875" style="6" customWidth="1"/>
    <col min="3" max="3" width="9.54296875" style="6" customWidth="1"/>
    <col min="4" max="19" width="8.54296875" style="6" customWidth="1"/>
    <col min="20" max="20" width="13.1796875" style="6" bestFit="1" customWidth="1"/>
    <col min="21" max="21" width="54.26953125" style="6" customWidth="1"/>
    <col min="22" max="16384" width="10.81640625" style="6"/>
  </cols>
  <sheetData>
    <row r="1" spans="1:22" ht="13" thickBot="1"/>
    <row r="2" spans="1:22" ht="13.5" thickBot="1">
      <c r="A2" s="7" t="s">
        <v>7</v>
      </c>
      <c r="B2" s="8"/>
      <c r="C2" s="166" t="s">
        <v>8</v>
      </c>
      <c r="D2" s="266" t="s">
        <v>9</v>
      </c>
      <c r="E2" s="267"/>
      <c r="F2" s="267"/>
      <c r="G2" s="267"/>
      <c r="H2" s="267"/>
      <c r="I2" s="267"/>
      <c r="J2" s="267"/>
      <c r="K2" s="267"/>
      <c r="L2" s="266" t="s">
        <v>10</v>
      </c>
      <c r="M2" s="267"/>
      <c r="N2" s="267"/>
      <c r="O2" s="267"/>
      <c r="P2" s="267"/>
      <c r="Q2" s="269"/>
      <c r="R2" s="69"/>
      <c r="S2" s="69"/>
      <c r="T2" s="69"/>
      <c r="U2" s="11" t="s">
        <v>11</v>
      </c>
    </row>
    <row r="3" spans="1:22" ht="13">
      <c r="A3" s="23"/>
      <c r="B3" s="44"/>
      <c r="C3" s="165"/>
      <c r="D3" s="270" t="s">
        <v>139</v>
      </c>
      <c r="E3" s="271"/>
      <c r="F3" s="270" t="s">
        <v>132</v>
      </c>
      <c r="G3" s="271"/>
      <c r="H3" s="270" t="s">
        <v>139</v>
      </c>
      <c r="I3" s="272"/>
      <c r="J3" s="270" t="s">
        <v>134</v>
      </c>
      <c r="K3" s="272"/>
      <c r="L3" s="230"/>
      <c r="M3" s="14"/>
      <c r="N3" s="230"/>
      <c r="O3" s="14"/>
      <c r="P3" s="230"/>
      <c r="Q3" s="13"/>
      <c r="R3" s="14"/>
      <c r="S3" s="14"/>
      <c r="T3" s="14"/>
      <c r="U3" s="83"/>
    </row>
    <row r="4" spans="1:22" ht="13">
      <c r="A4" s="23"/>
      <c r="B4" s="13" t="s">
        <v>12</v>
      </c>
      <c r="C4" s="14"/>
      <c r="D4" s="105" t="s">
        <v>13</v>
      </c>
      <c r="E4" s="186" t="s">
        <v>14</v>
      </c>
      <c r="F4" s="105" t="s">
        <v>13</v>
      </c>
      <c r="G4" s="186" t="s">
        <v>14</v>
      </c>
      <c r="H4" s="105" t="s">
        <v>13</v>
      </c>
      <c r="I4" s="210" t="s">
        <v>14</v>
      </c>
      <c r="J4" s="105" t="s">
        <v>13</v>
      </c>
      <c r="K4" s="210" t="s">
        <v>14</v>
      </c>
      <c r="L4" s="230"/>
      <c r="M4" s="14"/>
      <c r="N4" s="105" t="s">
        <v>13</v>
      </c>
      <c r="O4" s="186" t="s">
        <v>14</v>
      </c>
      <c r="P4" s="105" t="s">
        <v>13</v>
      </c>
      <c r="Q4" s="210" t="s">
        <v>14</v>
      </c>
      <c r="R4" s="14"/>
      <c r="S4" s="14"/>
      <c r="T4" s="14"/>
      <c r="U4" s="83"/>
    </row>
    <row r="5" spans="1:22" ht="13">
      <c r="A5" s="12" t="s">
        <v>15</v>
      </c>
      <c r="B5" s="78" t="s">
        <v>16</v>
      </c>
      <c r="C5" s="21"/>
      <c r="D5" s="182">
        <v>120</v>
      </c>
      <c r="E5" s="152">
        <f>$D5</f>
        <v>120</v>
      </c>
      <c r="F5" s="16"/>
      <c r="H5" s="250">
        <v>120</v>
      </c>
      <c r="I5" s="152">
        <f t="shared" ref="I5:I10" si="0">$H5</f>
        <v>120</v>
      </c>
      <c r="J5" s="16"/>
      <c r="K5" s="44"/>
      <c r="L5" s="37"/>
      <c r="M5" s="20"/>
      <c r="N5" s="37"/>
      <c r="O5" s="20"/>
      <c r="P5" s="37"/>
      <c r="Q5" s="211"/>
      <c r="R5" s="26"/>
      <c r="S5" s="26"/>
      <c r="T5" s="14"/>
      <c r="U5" s="18" t="s">
        <v>127</v>
      </c>
    </row>
    <row r="6" spans="1:22" ht="13">
      <c r="A6" s="12" t="s">
        <v>17</v>
      </c>
      <c r="B6" s="78"/>
      <c r="C6" s="21"/>
      <c r="D6" s="182">
        <v>240</v>
      </c>
      <c r="E6" s="152">
        <f>$D6</f>
        <v>240</v>
      </c>
      <c r="F6" s="16"/>
      <c r="H6" s="250">
        <v>240</v>
      </c>
      <c r="I6" s="152">
        <f t="shared" si="0"/>
        <v>240</v>
      </c>
      <c r="J6" s="16"/>
      <c r="K6" s="44"/>
      <c r="L6" s="37"/>
      <c r="M6" s="20"/>
      <c r="N6" s="37"/>
      <c r="O6" s="20"/>
      <c r="P6" s="37"/>
      <c r="Q6" s="211"/>
      <c r="R6" s="26"/>
      <c r="S6" s="26"/>
      <c r="T6" s="14"/>
      <c r="U6" s="18" t="s">
        <v>18</v>
      </c>
    </row>
    <row r="7" spans="1:22" ht="13">
      <c r="A7" s="12" t="s">
        <v>138</v>
      </c>
      <c r="B7" s="78"/>
      <c r="C7" s="21"/>
      <c r="D7" s="182">
        <v>144</v>
      </c>
      <c r="E7" s="152">
        <v>144</v>
      </c>
      <c r="F7" s="16"/>
      <c r="H7" s="250">
        <v>144</v>
      </c>
      <c r="I7" s="152">
        <v>144</v>
      </c>
      <c r="J7" s="16"/>
      <c r="K7" s="44"/>
      <c r="L7" s="37"/>
      <c r="M7" s="20"/>
      <c r="N7" s="37"/>
      <c r="O7" s="20"/>
      <c r="P7" s="37"/>
      <c r="Q7" s="211"/>
      <c r="R7" s="26"/>
      <c r="S7" s="26"/>
      <c r="T7" s="14"/>
      <c r="U7" s="18" t="s">
        <v>18</v>
      </c>
      <c r="V7" s="265"/>
    </row>
    <row r="8" spans="1:22" ht="13">
      <c r="A8" s="12" t="s">
        <v>19</v>
      </c>
      <c r="B8" s="78" t="s">
        <v>16</v>
      </c>
      <c r="C8" s="21"/>
      <c r="D8" s="182">
        <v>120</v>
      </c>
      <c r="E8" s="152">
        <f>$D8</f>
        <v>120</v>
      </c>
      <c r="F8" s="16"/>
      <c r="H8" s="250">
        <v>120</v>
      </c>
      <c r="I8" s="152">
        <f t="shared" si="0"/>
        <v>120</v>
      </c>
      <c r="J8" s="16"/>
      <c r="K8" s="44"/>
      <c r="L8" s="37"/>
      <c r="M8" s="20"/>
      <c r="N8" s="37"/>
      <c r="O8" s="20"/>
      <c r="P8" s="37"/>
      <c r="Q8" s="211"/>
      <c r="R8" s="26"/>
      <c r="S8" s="26"/>
      <c r="T8" s="14"/>
      <c r="U8" s="18" t="s">
        <v>128</v>
      </c>
    </row>
    <row r="9" spans="1:22" ht="13">
      <c r="A9" s="12" t="s">
        <v>20</v>
      </c>
      <c r="B9" s="79" t="s">
        <v>21</v>
      </c>
      <c r="C9" s="159"/>
      <c r="D9" s="182">
        <v>100</v>
      </c>
      <c r="E9" s="152">
        <f>$D9</f>
        <v>100</v>
      </c>
      <c r="F9" s="16"/>
      <c r="H9" s="250">
        <v>100</v>
      </c>
      <c r="I9" s="152">
        <f t="shared" si="0"/>
        <v>100</v>
      </c>
      <c r="J9" s="16"/>
      <c r="K9" s="44"/>
      <c r="L9" s="37"/>
      <c r="M9" s="20"/>
      <c r="N9" s="37"/>
      <c r="O9" s="20"/>
      <c r="P9" s="37"/>
      <c r="Q9" s="211"/>
      <c r="R9" s="26"/>
      <c r="S9" s="26"/>
      <c r="T9" s="14"/>
      <c r="U9" s="18" t="s">
        <v>129</v>
      </c>
    </row>
    <row r="10" spans="1:22">
      <c r="A10" s="12" t="s">
        <v>22</v>
      </c>
      <c r="B10" s="17"/>
      <c r="C10" s="15"/>
      <c r="D10" s="110">
        <v>66</v>
      </c>
      <c r="E10" s="153">
        <f>$D10</f>
        <v>66</v>
      </c>
      <c r="F10" s="16"/>
      <c r="H10" s="250">
        <v>66</v>
      </c>
      <c r="I10" s="153">
        <f t="shared" si="0"/>
        <v>66</v>
      </c>
      <c r="J10" s="16"/>
      <c r="K10" s="44"/>
      <c r="L10" s="109"/>
      <c r="M10" s="19"/>
      <c r="N10" s="109"/>
      <c r="O10" s="19"/>
      <c r="P10" s="109"/>
      <c r="Q10" s="91"/>
      <c r="R10" s="15"/>
      <c r="S10" s="15"/>
      <c r="T10" s="15"/>
      <c r="U10" s="18" t="s">
        <v>128</v>
      </c>
    </row>
    <row r="11" spans="1:22" ht="13">
      <c r="A11" s="16" t="s">
        <v>23</v>
      </c>
      <c r="B11" s="17" t="s">
        <v>24</v>
      </c>
      <c r="C11" s="15"/>
      <c r="D11" s="108">
        <v>-104.7</v>
      </c>
      <c r="E11" s="187">
        <v>-104.7</v>
      </c>
      <c r="F11" s="118"/>
      <c r="G11" s="152"/>
      <c r="H11" s="249">
        <v>-104.7</v>
      </c>
      <c r="I11" s="187">
        <v>-104.7</v>
      </c>
      <c r="J11" s="118"/>
      <c r="K11" s="92"/>
      <c r="L11" s="37"/>
      <c r="M11" s="20"/>
      <c r="N11" s="37"/>
      <c r="O11" s="20"/>
      <c r="P11" s="37"/>
      <c r="Q11" s="211"/>
      <c r="R11" s="26"/>
      <c r="S11" s="26"/>
      <c r="T11" s="14"/>
      <c r="U11" s="18" t="s">
        <v>128</v>
      </c>
    </row>
    <row r="12" spans="1:22" ht="13" thickBot="1">
      <c r="A12" s="16" t="s">
        <v>25</v>
      </c>
      <c r="B12" s="17" t="s">
        <v>26</v>
      </c>
      <c r="C12" s="15"/>
      <c r="D12" s="68"/>
      <c r="E12" s="15"/>
      <c r="F12" s="150">
        <v>6</v>
      </c>
      <c r="G12" s="191">
        <v>6</v>
      </c>
      <c r="H12" s="113"/>
      <c r="I12" s="160"/>
      <c r="J12" s="251">
        <v>-999</v>
      </c>
      <c r="K12" s="151">
        <v>9</v>
      </c>
      <c r="L12" s="109"/>
      <c r="M12" s="19"/>
      <c r="N12" s="109"/>
      <c r="O12" s="19"/>
      <c r="P12" s="109"/>
      <c r="Q12" s="91"/>
      <c r="R12" s="15"/>
      <c r="S12" s="15"/>
      <c r="T12" s="15"/>
      <c r="U12" s="18" t="s">
        <v>128</v>
      </c>
    </row>
    <row r="13" spans="1:22">
      <c r="A13" s="16" t="s">
        <v>27</v>
      </c>
      <c r="B13" s="17"/>
      <c r="C13" s="15"/>
      <c r="D13" s="284">
        <v>0</v>
      </c>
      <c r="E13" s="285"/>
      <c r="F13" s="285"/>
      <c r="G13" s="285"/>
      <c r="H13" s="278">
        <v>0</v>
      </c>
      <c r="I13" s="279"/>
      <c r="J13" s="279"/>
      <c r="K13" s="280"/>
      <c r="L13" s="109"/>
      <c r="M13" s="19"/>
      <c r="N13" s="109"/>
      <c r="O13" s="19"/>
      <c r="P13" s="109"/>
      <c r="Q13" s="91"/>
      <c r="R13" s="15"/>
      <c r="S13" s="15"/>
      <c r="T13" s="15"/>
      <c r="U13" s="18" t="s">
        <v>128</v>
      </c>
    </row>
    <row r="14" spans="1:22" ht="13" thickBot="1">
      <c r="A14" s="16" t="s">
        <v>28</v>
      </c>
      <c r="B14" s="17"/>
      <c r="C14" s="15"/>
      <c r="D14" s="281">
        <v>1</v>
      </c>
      <c r="E14" s="286"/>
      <c r="F14" s="286"/>
      <c r="G14" s="286"/>
      <c r="H14" s="281">
        <v>1</v>
      </c>
      <c r="I14" s="282"/>
      <c r="J14" s="282"/>
      <c r="K14" s="283"/>
      <c r="L14" s="109"/>
      <c r="M14" s="19"/>
      <c r="N14" s="109"/>
      <c r="O14" s="19"/>
      <c r="P14" s="109"/>
      <c r="Q14" s="91"/>
      <c r="R14" s="15"/>
      <c r="S14" s="15"/>
      <c r="T14" s="15"/>
      <c r="U14" s="18" t="s">
        <v>128</v>
      </c>
    </row>
    <row r="15" spans="1:22">
      <c r="A15" s="16" t="s">
        <v>29</v>
      </c>
      <c r="B15" s="17" t="s">
        <v>26</v>
      </c>
      <c r="C15" s="15"/>
      <c r="D15" s="232"/>
      <c r="E15" s="229"/>
      <c r="F15" s="233"/>
      <c r="G15" s="229"/>
      <c r="H15" s="232"/>
      <c r="I15" s="229"/>
      <c r="J15" s="233"/>
      <c r="K15" s="229"/>
      <c r="L15" s="109"/>
      <c r="M15" s="19"/>
      <c r="N15" s="108">
        <v>-1</v>
      </c>
      <c r="O15" s="19">
        <f t="shared" ref="O15:O23" si="1">$N15</f>
        <v>-1</v>
      </c>
      <c r="P15" s="109"/>
      <c r="Q15" s="91"/>
      <c r="R15" s="15"/>
      <c r="S15" s="15"/>
      <c r="T15" s="15"/>
      <c r="U15" s="18" t="s">
        <v>30</v>
      </c>
    </row>
    <row r="16" spans="1:22">
      <c r="A16" s="16" t="s">
        <v>31</v>
      </c>
      <c r="B16" s="17"/>
      <c r="C16" s="15"/>
      <c r="D16" s="68"/>
      <c r="E16" s="231"/>
      <c r="F16" s="141"/>
      <c r="G16" s="231"/>
      <c r="H16" s="68"/>
      <c r="I16" s="231"/>
      <c r="J16" s="141"/>
      <c r="K16" s="231"/>
      <c r="L16" s="109"/>
      <c r="M16" s="19"/>
      <c r="N16" s="110">
        <v>66</v>
      </c>
      <c r="O16" s="153">
        <f t="shared" si="1"/>
        <v>66</v>
      </c>
      <c r="P16" s="109"/>
      <c r="Q16" s="91"/>
      <c r="R16" s="15"/>
      <c r="S16" s="15"/>
      <c r="T16" s="15"/>
      <c r="U16" s="56" t="s">
        <v>32</v>
      </c>
    </row>
    <row r="17" spans="1:21">
      <c r="A17" s="16" t="s">
        <v>33</v>
      </c>
      <c r="B17" s="78" t="s">
        <v>16</v>
      </c>
      <c r="C17" s="21"/>
      <c r="D17" s="68"/>
      <c r="E17" s="231"/>
      <c r="F17" s="141"/>
      <c r="G17" s="231"/>
      <c r="H17" s="68"/>
      <c r="I17" s="231"/>
      <c r="J17" s="141"/>
      <c r="K17" s="231"/>
      <c r="L17" s="109"/>
      <c r="M17" s="19"/>
      <c r="N17" s="110">
        <v>120</v>
      </c>
      <c r="O17" s="153">
        <f t="shared" si="1"/>
        <v>120</v>
      </c>
      <c r="P17" s="109"/>
      <c r="Q17" s="91"/>
      <c r="R17" s="15"/>
      <c r="S17" s="15"/>
      <c r="T17" s="15"/>
      <c r="U17" s="56" t="s">
        <v>34</v>
      </c>
    </row>
    <row r="18" spans="1:21" ht="13">
      <c r="A18" s="74" t="s">
        <v>35</v>
      </c>
      <c r="B18" s="78" t="s">
        <v>36</v>
      </c>
      <c r="C18" s="21"/>
      <c r="D18" s="155"/>
      <c r="E18" s="156"/>
      <c r="F18" s="157"/>
      <c r="G18" s="156"/>
      <c r="H18" s="155"/>
      <c r="I18" s="156"/>
      <c r="J18" s="157"/>
      <c r="K18" s="158"/>
      <c r="L18" s="37"/>
      <c r="M18" s="20"/>
      <c r="N18" s="126">
        <v>-81.7</v>
      </c>
      <c r="O18" s="19">
        <f t="shared" si="1"/>
        <v>-81.7</v>
      </c>
      <c r="P18" s="37"/>
      <c r="Q18" s="211"/>
      <c r="R18" s="20"/>
      <c r="S18" s="21"/>
      <c r="T18" s="21"/>
      <c r="U18" s="56" t="s">
        <v>37</v>
      </c>
    </row>
    <row r="19" spans="1:21" ht="13">
      <c r="A19" s="95" t="s">
        <v>38</v>
      </c>
      <c r="B19" s="96" t="s">
        <v>36</v>
      </c>
      <c r="C19" s="15"/>
      <c r="D19" s="155"/>
      <c r="E19" s="156"/>
      <c r="F19" s="157"/>
      <c r="G19" s="156"/>
      <c r="H19" s="111"/>
      <c r="I19" s="116"/>
      <c r="J19" s="117"/>
      <c r="K19" s="116"/>
      <c r="L19" s="109"/>
      <c r="M19" s="19"/>
      <c r="N19" s="178">
        <v>-68.900000000000006</v>
      </c>
      <c r="O19" s="238">
        <f t="shared" si="1"/>
        <v>-68.900000000000006</v>
      </c>
      <c r="P19" s="109"/>
      <c r="Q19" s="91"/>
      <c r="R19" s="15"/>
      <c r="S19" s="15"/>
      <c r="T19" s="15"/>
      <c r="U19" s="179" t="s">
        <v>39</v>
      </c>
    </row>
    <row r="20" spans="1:21" ht="13">
      <c r="A20" s="16" t="s">
        <v>40</v>
      </c>
      <c r="B20" s="17" t="s">
        <v>26</v>
      </c>
      <c r="C20" s="15"/>
      <c r="D20" s="111"/>
      <c r="E20" s="112"/>
      <c r="F20" s="114"/>
      <c r="G20" s="112"/>
      <c r="H20" s="111"/>
      <c r="I20" s="116"/>
      <c r="J20" s="117"/>
      <c r="K20" s="116"/>
      <c r="L20" s="109"/>
      <c r="M20" s="19"/>
      <c r="N20" s="126">
        <v>7</v>
      </c>
      <c r="O20" s="19">
        <f t="shared" si="1"/>
        <v>7</v>
      </c>
      <c r="P20" s="109"/>
      <c r="Q20" s="91"/>
      <c r="R20" s="15"/>
      <c r="S20" s="15"/>
      <c r="T20" s="15"/>
      <c r="U20" s="18" t="s">
        <v>41</v>
      </c>
    </row>
    <row r="21" spans="1:21" ht="13">
      <c r="A21" s="95" t="s">
        <v>42</v>
      </c>
      <c r="B21" s="96" t="s">
        <v>26</v>
      </c>
      <c r="C21" s="15"/>
      <c r="D21" s="111"/>
      <c r="E21" s="112"/>
      <c r="F21" s="114"/>
      <c r="G21" s="112"/>
      <c r="H21" s="111"/>
      <c r="I21" s="116"/>
      <c r="J21" s="117"/>
      <c r="K21" s="116"/>
      <c r="L21" s="109"/>
      <c r="M21" s="19"/>
      <c r="N21" s="178">
        <v>7</v>
      </c>
      <c r="O21" s="238">
        <f t="shared" si="1"/>
        <v>7</v>
      </c>
      <c r="P21" s="109"/>
      <c r="Q21" s="91"/>
      <c r="R21" s="15"/>
      <c r="S21" s="136"/>
      <c r="T21" s="136"/>
      <c r="U21" s="179" t="s">
        <v>43</v>
      </c>
    </row>
    <row r="22" spans="1:21" ht="15.5">
      <c r="A22" s="16" t="s">
        <v>44</v>
      </c>
      <c r="B22" s="17" t="s">
        <v>26</v>
      </c>
      <c r="C22" s="15"/>
      <c r="D22" s="111"/>
      <c r="E22" s="112"/>
      <c r="F22" s="114"/>
      <c r="G22" s="112"/>
      <c r="H22" s="111"/>
      <c r="I22" s="116"/>
      <c r="J22" s="117"/>
      <c r="K22" s="116"/>
      <c r="L22" s="109"/>
      <c r="M22" s="19"/>
      <c r="N22" s="126">
        <v>1</v>
      </c>
      <c r="O22" s="19">
        <f t="shared" si="1"/>
        <v>1</v>
      </c>
      <c r="P22" s="109"/>
      <c r="Q22" s="91"/>
      <c r="R22" s="136"/>
      <c r="S22" s="136"/>
      <c r="T22" s="136"/>
      <c r="U22" s="18" t="s">
        <v>45</v>
      </c>
    </row>
    <row r="23" spans="1:21" ht="15.5">
      <c r="A23" s="95" t="s">
        <v>46</v>
      </c>
      <c r="B23" s="96" t="s">
        <v>26</v>
      </c>
      <c r="C23" s="15"/>
      <c r="D23" s="111"/>
      <c r="E23" s="112"/>
      <c r="F23" s="114"/>
      <c r="G23" s="112"/>
      <c r="H23" s="111"/>
      <c r="I23" s="116"/>
      <c r="J23" s="117"/>
      <c r="K23" s="116"/>
      <c r="L23" s="109"/>
      <c r="M23" s="19"/>
      <c r="N23" s="178">
        <v>1</v>
      </c>
      <c r="O23" s="238">
        <f t="shared" si="1"/>
        <v>1</v>
      </c>
      <c r="P23" s="109"/>
      <c r="Q23" s="91"/>
      <c r="R23" s="136"/>
      <c r="S23" s="136"/>
      <c r="T23" s="136"/>
      <c r="U23" s="179" t="s">
        <v>47</v>
      </c>
    </row>
    <row r="24" spans="1:21" ht="13">
      <c r="A24" s="98" t="s">
        <v>48</v>
      </c>
      <c r="B24" s="17" t="s">
        <v>26</v>
      </c>
      <c r="C24" s="15"/>
      <c r="D24" s="111"/>
      <c r="E24" s="112"/>
      <c r="F24" s="114"/>
      <c r="G24" s="112"/>
      <c r="H24" s="111"/>
      <c r="I24" s="116"/>
      <c r="J24" s="117"/>
      <c r="K24" s="116"/>
      <c r="L24" s="109"/>
      <c r="M24" s="19"/>
      <c r="N24" s="37"/>
      <c r="O24" s="245"/>
      <c r="P24" s="108">
        <v>-10</v>
      </c>
      <c r="Q24" s="91">
        <f>$P24</f>
        <v>-10</v>
      </c>
      <c r="R24" s="136"/>
      <c r="S24" s="136"/>
      <c r="T24" s="136"/>
      <c r="U24" s="56" t="s">
        <v>49</v>
      </c>
    </row>
    <row r="25" spans="1:21" ht="13">
      <c r="A25" s="98" t="s">
        <v>50</v>
      </c>
      <c r="B25" s="17" t="s">
        <v>26</v>
      </c>
      <c r="C25" s="15"/>
      <c r="D25" s="111"/>
      <c r="E25" s="112"/>
      <c r="F25" s="114"/>
      <c r="G25" s="112"/>
      <c r="H25" s="111"/>
      <c r="I25" s="116"/>
      <c r="J25" s="117"/>
      <c r="K25" s="116"/>
      <c r="L25" s="109"/>
      <c r="M25" s="19"/>
      <c r="N25" s="37"/>
      <c r="O25" s="245"/>
      <c r="P25" s="108">
        <v>20</v>
      </c>
      <c r="Q25" s="91">
        <f>$P25</f>
        <v>20</v>
      </c>
      <c r="R25" s="136"/>
      <c r="S25" s="136"/>
      <c r="T25" s="136"/>
      <c r="U25" s="56" t="s">
        <v>51</v>
      </c>
    </row>
    <row r="26" spans="1:21" ht="13">
      <c r="A26" s="16" t="s">
        <v>90</v>
      </c>
      <c r="B26" s="17" t="s">
        <v>26</v>
      </c>
      <c r="C26" s="15">
        <v>-6</v>
      </c>
      <c r="D26" s="111"/>
      <c r="E26" s="112"/>
      <c r="F26" s="114"/>
      <c r="G26" s="112"/>
      <c r="H26" s="111"/>
      <c r="I26" s="116"/>
      <c r="J26" s="117"/>
      <c r="K26" s="116"/>
      <c r="L26" s="109"/>
      <c r="M26" s="19"/>
      <c r="N26" s="37"/>
      <c r="O26" s="245"/>
      <c r="P26" s="108"/>
      <c r="Q26" s="91"/>
      <c r="R26" s="136"/>
      <c r="S26" s="136"/>
      <c r="T26" s="136"/>
      <c r="U26" s="18" t="s">
        <v>130</v>
      </c>
    </row>
    <row r="27" spans="1:21" ht="13.5" thickBot="1">
      <c r="A27" s="183" t="s">
        <v>126</v>
      </c>
      <c r="B27" s="184"/>
      <c r="C27" s="160"/>
      <c r="D27" s="113"/>
      <c r="E27" s="209"/>
      <c r="F27" s="113"/>
      <c r="G27" s="115"/>
      <c r="H27" s="113"/>
      <c r="I27" s="209"/>
      <c r="J27" s="113"/>
      <c r="K27" s="115"/>
      <c r="L27" s="119"/>
      <c r="M27" s="66"/>
      <c r="N27" s="119"/>
      <c r="O27" s="66"/>
      <c r="P27" s="119"/>
      <c r="Q27" s="115"/>
      <c r="R27" s="70"/>
      <c r="S27" s="70"/>
      <c r="T27" s="70"/>
      <c r="U27" s="42"/>
    </row>
    <row r="28" spans="1:21" ht="13">
      <c r="A28" s="137"/>
      <c r="B28" s="15"/>
      <c r="C28" s="15"/>
      <c r="D28" s="15"/>
      <c r="E28" s="15"/>
      <c r="F28" s="15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U28" s="45"/>
    </row>
    <row r="29" spans="1:21" ht="13" thickBot="1">
      <c r="B29" s="15"/>
      <c r="C29" s="15"/>
      <c r="D29" s="15"/>
      <c r="E29" s="15"/>
      <c r="F29" s="15"/>
      <c r="G29" s="20"/>
      <c r="H29" s="20"/>
      <c r="I29" s="20"/>
      <c r="J29" s="20"/>
      <c r="K29" s="67"/>
      <c r="L29" s="20"/>
      <c r="M29" s="20"/>
      <c r="N29" s="20"/>
      <c r="O29" s="20"/>
      <c r="P29" s="20"/>
      <c r="Q29" s="20"/>
      <c r="R29" s="15"/>
      <c r="S29" s="15"/>
      <c r="T29" s="15"/>
    </row>
    <row r="30" spans="1:21" ht="13.5" thickBot="1">
      <c r="A30" s="7" t="s">
        <v>52</v>
      </c>
      <c r="B30" s="22"/>
      <c r="C30" s="9"/>
      <c r="D30" s="266" t="s">
        <v>9</v>
      </c>
      <c r="E30" s="267"/>
      <c r="F30" s="267"/>
      <c r="G30" s="267"/>
      <c r="H30" s="267"/>
      <c r="I30" s="267"/>
      <c r="J30" s="267"/>
      <c r="K30" s="268"/>
      <c r="L30" s="266" t="s">
        <v>10</v>
      </c>
      <c r="M30" s="267"/>
      <c r="N30" s="267"/>
      <c r="O30" s="267"/>
      <c r="P30" s="267"/>
      <c r="Q30" s="269"/>
      <c r="R30" s="9"/>
      <c r="S30" s="9"/>
      <c r="T30" s="9"/>
      <c r="U30" s="11" t="s">
        <v>11</v>
      </c>
    </row>
    <row r="31" spans="1:21" ht="13">
      <c r="A31" s="23"/>
      <c r="B31" s="17"/>
      <c r="C31" s="15"/>
      <c r="D31" s="270" t="s">
        <v>131</v>
      </c>
      <c r="E31" s="271"/>
      <c r="F31" s="270" t="s">
        <v>132</v>
      </c>
      <c r="G31" s="271"/>
      <c r="H31" s="270" t="s">
        <v>133</v>
      </c>
      <c r="I31" s="272"/>
      <c r="J31" s="270" t="s">
        <v>134</v>
      </c>
      <c r="K31" s="272"/>
      <c r="L31" s="230"/>
      <c r="M31" s="14"/>
      <c r="N31" s="230"/>
      <c r="O31" s="5"/>
      <c r="P31" s="141"/>
      <c r="Q31" s="231"/>
      <c r="R31" s="15"/>
      <c r="S31" s="15"/>
      <c r="T31" s="15"/>
      <c r="U31" s="83"/>
    </row>
    <row r="32" spans="1:21" ht="13">
      <c r="A32" s="23"/>
      <c r="B32" s="17"/>
      <c r="C32" s="15"/>
      <c r="D32" s="105" t="s">
        <v>13</v>
      </c>
      <c r="E32" s="186" t="s">
        <v>14</v>
      </c>
      <c r="F32" s="105" t="s">
        <v>13</v>
      </c>
      <c r="G32" s="186" t="s">
        <v>14</v>
      </c>
      <c r="H32" s="105" t="s">
        <v>13</v>
      </c>
      <c r="I32" s="210" t="s">
        <v>14</v>
      </c>
      <c r="J32" s="105" t="s">
        <v>13</v>
      </c>
      <c r="K32" s="210" t="s">
        <v>14</v>
      </c>
      <c r="L32" s="230"/>
      <c r="M32" s="14"/>
      <c r="N32" s="105" t="s">
        <v>13</v>
      </c>
      <c r="O32" s="186" t="s">
        <v>14</v>
      </c>
      <c r="P32" s="105" t="s">
        <v>13</v>
      </c>
      <c r="Q32" s="210" t="s">
        <v>14</v>
      </c>
      <c r="R32" s="15"/>
      <c r="S32" s="15"/>
      <c r="T32" s="15"/>
      <c r="U32" s="83"/>
    </row>
    <row r="33" spans="1:24" ht="15.5">
      <c r="A33" s="16" t="s">
        <v>53</v>
      </c>
      <c r="B33" s="17" t="s">
        <v>54</v>
      </c>
      <c r="C33" s="15"/>
      <c r="D33" s="32">
        <f>(10^12)*(10^-3)*(D5/15)*10^(D11/10)</f>
        <v>0.27107532491136127</v>
      </c>
      <c r="E33" s="33">
        <f>(10^12)*(10^-3)*(E5/15)*10^(E11/10)</f>
        <v>0.27107532491136127</v>
      </c>
      <c r="F33" s="120">
        <f>(10^12)*(10^-3)*(D5/15)*10^((D11+F12)/10)</f>
        <v>1.0791703060733173</v>
      </c>
      <c r="G33" s="24">
        <f>(10^12)*(10^-3)*(E5/15)*10^((E11+G12)/10)</f>
        <v>1.0791703060733173</v>
      </c>
      <c r="H33" s="252">
        <f>(10^12)*(10^-3)*(H5/15)*10^(H11/10)</f>
        <v>0.27107532491136127</v>
      </c>
      <c r="I33" s="33">
        <f>(10^12)*(10^-3)*(I5/15)*10^(I11/10)</f>
        <v>0.27107532491136127</v>
      </c>
      <c r="J33" s="252">
        <f>(10^12)*(10^-3)*(H5/15)*10^((H11+J12)/10)</f>
        <v>3.4126361504126535E-101</v>
      </c>
      <c r="K33" s="93">
        <f>(10^12)*(10^-3)*(I5/15)*10^((I11+K12)/10)</f>
        <v>2.1532278431415226</v>
      </c>
      <c r="L33" s="120"/>
      <c r="M33" s="24"/>
      <c r="N33" s="120"/>
      <c r="O33" s="24"/>
      <c r="P33" s="120"/>
      <c r="Q33" s="93"/>
      <c r="R33" s="24"/>
      <c r="S33" s="24"/>
      <c r="T33" s="24"/>
      <c r="U33" s="18" t="s">
        <v>55</v>
      </c>
    </row>
    <row r="34" spans="1:24">
      <c r="A34" s="138" t="s">
        <v>147</v>
      </c>
      <c r="B34" s="17" t="s">
        <v>26</v>
      </c>
      <c r="C34" s="15"/>
      <c r="D34" s="32"/>
      <c r="E34" s="33"/>
      <c r="F34" s="109">
        <f>10*LOG(F33/D33)</f>
        <v>5.9999999999999893</v>
      </c>
      <c r="G34" s="19">
        <f>10*LOG(G33/E33)</f>
        <v>5.9999999999999893</v>
      </c>
      <c r="H34" s="252"/>
      <c r="I34" s="33"/>
      <c r="J34" s="253"/>
      <c r="L34" s="120"/>
      <c r="M34" s="24"/>
      <c r="N34" s="120"/>
      <c r="O34" s="24"/>
      <c r="P34" s="120"/>
      <c r="Q34" s="93"/>
      <c r="R34" s="24"/>
      <c r="S34" s="24"/>
      <c r="T34" s="24"/>
      <c r="U34" s="18"/>
    </row>
    <row r="35" spans="1:24">
      <c r="A35" s="98" t="s">
        <v>167</v>
      </c>
      <c r="B35" s="17" t="s">
        <v>26</v>
      </c>
      <c r="C35" s="15"/>
      <c r="D35" s="32"/>
      <c r="E35" s="33"/>
      <c r="F35" s="109"/>
      <c r="G35" s="19"/>
      <c r="H35" s="252"/>
      <c r="I35" s="33"/>
      <c r="J35" s="254">
        <f>10*LOG(J33/H33)</f>
        <v>-999</v>
      </c>
      <c r="K35" s="91">
        <f>10*LOG(K33/I33)</f>
        <v>8.9999999999999929</v>
      </c>
      <c r="L35" s="120"/>
      <c r="M35" s="24"/>
      <c r="N35" s="120"/>
      <c r="O35" s="24"/>
      <c r="P35" s="120"/>
      <c r="Q35" s="93"/>
      <c r="R35" s="24"/>
      <c r="S35" s="24"/>
      <c r="T35" s="24"/>
      <c r="U35" s="18"/>
    </row>
    <row r="36" spans="1:24" ht="15.5">
      <c r="A36" s="25" t="s">
        <v>56</v>
      </c>
      <c r="B36" s="17" t="s">
        <v>54</v>
      </c>
      <c r="C36" s="15"/>
      <c r="D36" s="32">
        <f>(10^12)*(10^-3)*(D5/N17)*(1/(N16*12))*10^(IF($D13=0,IF($D14=0,((-N15+N18+N22)/10),((-N15+N18+N20+N22)/10)),IF($D14=0,((-N15+N19+N23)/10),((-N15+N19+N21+N23)/10))))</f>
        <v>6.7807044996243945E-2</v>
      </c>
      <c r="E36" s="33">
        <f>(10^12)*(10^-3)*(E5/O17)*(1/(O16*12))*10^(IF($D13=0,IF($D14=0,((-O15+O18+O22)/10),((-O15+O18+O20+O22)/10)),IF($D14=0,((-O15+O19+O23)/10),((-O15+O19+O21+O23)/10))))</f>
        <v>6.7807044996243945E-2</v>
      </c>
      <c r="F36" s="37"/>
      <c r="G36" s="20"/>
      <c r="H36" s="252">
        <f>(10^12)*(10^-3)*(H5/N17)*(1/(N16*12))*10^(IF($H13=0,IF($H14=0,((-N15+N18+N22)/10),((-N15+N18+N20+N22)/10)),IF($H14=0,((-N15+N19+N23)/10),((-N15+N19+N21+N23)/10))))</f>
        <v>6.7807044996243945E-2</v>
      </c>
      <c r="I36" s="33">
        <f>(10^12)*(10^-3)*(I5/O17)*(1/(O16*12))*10^(IF($H13=0,IF($H14=0,((-O15+O18+O22)/10),((-O15+O18+O20+O22)/10)),IF($H14=0,((-O15+O19+O23)/10),((-O15+O19+O21+O23)/10))))</f>
        <v>6.7807044996243945E-2</v>
      </c>
      <c r="J36" s="254"/>
      <c r="K36" s="211"/>
      <c r="L36" s="242"/>
      <c r="M36" s="243"/>
      <c r="N36" s="37"/>
      <c r="O36" s="20"/>
      <c r="P36" s="37"/>
      <c r="Q36" s="211"/>
      <c r="R36" s="19"/>
      <c r="S36" s="19"/>
      <c r="T36" s="19"/>
      <c r="U36" s="48" t="s">
        <v>57</v>
      </c>
    </row>
    <row r="37" spans="1:24">
      <c r="A37" s="138" t="s">
        <v>148</v>
      </c>
      <c r="B37" s="17" t="s">
        <v>26</v>
      </c>
      <c r="C37" s="15"/>
      <c r="D37" s="68"/>
      <c r="E37" s="15"/>
      <c r="F37" s="37">
        <f>10*LOG(F33/(D33+D36))</f>
        <v>5.0304101140037227</v>
      </c>
      <c r="G37" s="20">
        <f>10*LOG(G33/(E33+E36))</f>
        <v>5.0304101140037227</v>
      </c>
      <c r="H37" s="254"/>
      <c r="I37" s="20"/>
      <c r="J37" s="253"/>
      <c r="L37" s="242"/>
      <c r="M37" s="243"/>
      <c r="N37" s="37"/>
      <c r="O37" s="20"/>
      <c r="P37" s="37"/>
      <c r="Q37" s="211"/>
      <c r="R37" s="19"/>
      <c r="S37" s="19"/>
      <c r="T37" s="19"/>
      <c r="U37" s="18" t="s">
        <v>58</v>
      </c>
    </row>
    <row r="38" spans="1:24" ht="15.5">
      <c r="A38" s="98" t="s">
        <v>168</v>
      </c>
      <c r="B38" s="78" t="s">
        <v>60</v>
      </c>
      <c r="C38" s="21"/>
      <c r="D38" s="61"/>
      <c r="E38" s="21"/>
      <c r="F38" s="37">
        <f>D11+F12+10*LOG(D5/15)</f>
        <v>-89.669100130080565</v>
      </c>
      <c r="G38" s="20">
        <f>E11+G12+10*LOG(E5/15)</f>
        <v>-89.669100130080565</v>
      </c>
      <c r="H38" s="254"/>
      <c r="I38" s="20"/>
      <c r="J38" s="253"/>
      <c r="L38" s="37"/>
      <c r="M38" s="20"/>
      <c r="N38" s="37"/>
      <c r="O38" s="20"/>
      <c r="P38" s="37"/>
      <c r="Q38" s="211"/>
      <c r="R38" s="21"/>
      <c r="S38" s="21"/>
      <c r="T38" s="21"/>
      <c r="U38" s="139" t="s">
        <v>61</v>
      </c>
      <c r="W38"/>
      <c r="X38"/>
    </row>
    <row r="39" spans="1:24">
      <c r="A39" s="98" t="s">
        <v>169</v>
      </c>
      <c r="B39" s="17" t="s">
        <v>26</v>
      </c>
      <c r="C39" s="21"/>
      <c r="D39" s="61"/>
      <c r="E39" s="21"/>
      <c r="F39" s="37"/>
      <c r="G39" s="20"/>
      <c r="H39" s="254"/>
      <c r="I39" s="20"/>
      <c r="J39" s="254">
        <f>10*LOG(J33/(H33+H36))</f>
        <v>-999.96958988599636</v>
      </c>
      <c r="K39" s="211">
        <f>10*LOG(K33/(I33+I36))</f>
        <v>8.0304101140037236</v>
      </c>
      <c r="L39" s="37"/>
      <c r="M39" s="20"/>
      <c r="N39" s="37"/>
      <c r="O39" s="20"/>
      <c r="P39" s="37"/>
      <c r="Q39" s="211"/>
      <c r="R39" s="21"/>
      <c r="S39" s="21"/>
      <c r="T39" s="21"/>
      <c r="U39" s="139"/>
      <c r="W39"/>
      <c r="X39"/>
    </row>
    <row r="40" spans="1:24" ht="15.5">
      <c r="A40" s="98" t="s">
        <v>168</v>
      </c>
      <c r="B40" s="78" t="s">
        <v>60</v>
      </c>
      <c r="C40" s="21"/>
      <c r="D40" s="61"/>
      <c r="E40" s="21"/>
      <c r="F40" s="37"/>
      <c r="G40" s="20"/>
      <c r="H40" s="254"/>
      <c r="I40" s="20"/>
      <c r="J40" s="254">
        <f>H11+J12+10*LOG(H5/15)</f>
        <v>-1094.6691001300806</v>
      </c>
      <c r="K40" s="211">
        <f>I11+K12+10*LOG(I5/15)</f>
        <v>-86.669100130080565</v>
      </c>
      <c r="L40" s="37"/>
      <c r="M40" s="20"/>
      <c r="N40" s="37"/>
      <c r="O40" s="20"/>
      <c r="P40" s="37"/>
      <c r="Q40" s="211"/>
      <c r="R40" s="21"/>
      <c r="S40" s="21"/>
      <c r="T40" s="21"/>
      <c r="U40" s="139"/>
      <c r="W40"/>
      <c r="X40"/>
    </row>
    <row r="41" spans="1:24">
      <c r="A41" s="62" t="s">
        <v>62</v>
      </c>
      <c r="B41" s="17" t="s">
        <v>63</v>
      </c>
      <c r="C41" s="15"/>
      <c r="D41" s="109">
        <f>10*LOG((D33+F33)*10^-9)+10*LOG(MAX(D6,D7,12*D10*D8/D5))</f>
        <v>-59.708620377098697</v>
      </c>
      <c r="E41" s="19">
        <f>10*LOG((E33+G33)*10^-9)+10*LOG(MAX(E6,E7,12*E10*E8/E5))</f>
        <v>-59.708620377098697</v>
      </c>
      <c r="F41" s="16"/>
      <c r="H41" s="254">
        <f>10*LOG((H33+J33)*10^-9)+10*LOG(MAX(H6,H7,12*H10*H8/H5))</f>
        <v>-66.681848314185629</v>
      </c>
      <c r="I41" s="19">
        <f>10*LOG((I33+K33)*10^-9)+10*LOG(MAX(I6,I7,12*I10*I8/I5))</f>
        <v>-57.166878893933344</v>
      </c>
      <c r="J41" s="254"/>
      <c r="K41" s="211"/>
      <c r="L41" s="37"/>
      <c r="M41" s="20"/>
      <c r="N41" s="37"/>
      <c r="O41" s="20"/>
      <c r="P41" s="37"/>
      <c r="Q41" s="211"/>
      <c r="R41" s="21"/>
      <c r="S41" s="21"/>
      <c r="T41" s="21"/>
      <c r="U41" s="48" t="s">
        <v>64</v>
      </c>
      <c r="W41"/>
      <c r="X41"/>
    </row>
    <row r="42" spans="1:24" ht="13">
      <c r="A42" s="95" t="s">
        <v>65</v>
      </c>
      <c r="B42" s="96" t="s">
        <v>26</v>
      </c>
      <c r="C42" s="15"/>
      <c r="D42" s="111"/>
      <c r="E42" s="112"/>
      <c r="F42" s="234"/>
      <c r="G42" s="234"/>
      <c r="H42" s="111"/>
      <c r="I42" s="235"/>
      <c r="J42" s="255"/>
      <c r="K42" s="116"/>
      <c r="L42" s="109"/>
      <c r="M42" s="19"/>
      <c r="N42" s="122">
        <f>(N18-N19)/2</f>
        <v>-6.3999999999999986</v>
      </c>
      <c r="O42" s="244">
        <f>(O18-O19)/2</f>
        <v>-6.3999999999999986</v>
      </c>
      <c r="P42" s="19"/>
      <c r="Q42" s="91"/>
      <c r="R42" s="21"/>
      <c r="S42" s="21"/>
      <c r="T42" s="21"/>
      <c r="U42" s="180" t="s">
        <v>66</v>
      </c>
      <c r="W42"/>
      <c r="X42"/>
    </row>
    <row r="43" spans="1:24" ht="13">
      <c r="A43" s="16" t="s">
        <v>67</v>
      </c>
      <c r="B43" s="17" t="s">
        <v>26</v>
      </c>
      <c r="C43" s="15"/>
      <c r="D43" s="111"/>
      <c r="E43" s="112"/>
      <c r="F43" s="234"/>
      <c r="G43" s="234"/>
      <c r="H43" s="111"/>
      <c r="I43" s="116"/>
      <c r="J43" s="256"/>
      <c r="K43" s="116"/>
      <c r="L43" s="109"/>
      <c r="M43" s="19"/>
      <c r="N43" s="16"/>
      <c r="O43" s="44"/>
      <c r="P43" s="19">
        <f>(P24+P25)/2</f>
        <v>5</v>
      </c>
      <c r="Q43" s="91">
        <f>(Q24+Q25)/2</f>
        <v>5</v>
      </c>
      <c r="R43" s="21"/>
      <c r="S43" s="21"/>
      <c r="T43" s="21"/>
      <c r="U43" s="48" t="s">
        <v>68</v>
      </c>
      <c r="W43"/>
      <c r="X43"/>
    </row>
    <row r="44" spans="1:24">
      <c r="A44" s="98" t="s">
        <v>110</v>
      </c>
      <c r="B44" s="78" t="s">
        <v>69</v>
      </c>
      <c r="C44" s="169"/>
      <c r="D44" s="21"/>
      <c r="E44" s="78"/>
      <c r="F44" s="20">
        <f>F38+(IF($D13=0,0,N42))+P43</f>
        <v>-84.669100130080565</v>
      </c>
      <c r="G44" s="20">
        <f>G38+(IF($D13=0,0,O42))+Q43</f>
        <v>-84.669100130080565</v>
      </c>
      <c r="H44" s="37"/>
      <c r="I44" s="211"/>
      <c r="J44" s="257">
        <f>J40+(IF($H13=0,0,N42))+P43</f>
        <v>-1089.6691001300806</v>
      </c>
      <c r="K44" s="211">
        <f>K40+(IF($H13=0,0,O42))+Q43</f>
        <v>-81.669100130080565</v>
      </c>
      <c r="L44" s="37"/>
      <c r="M44" s="211"/>
      <c r="N44" s="20"/>
      <c r="O44" s="211"/>
      <c r="P44" s="20"/>
      <c r="Q44" s="211"/>
      <c r="R44" s="21"/>
      <c r="S44" s="21"/>
      <c r="T44" s="78"/>
      <c r="U44" s="216"/>
      <c r="W44"/>
      <c r="X44"/>
    </row>
    <row r="45" spans="1:24" ht="13" thickBot="1">
      <c r="A45" s="140" t="s">
        <v>145</v>
      </c>
      <c r="B45" s="209" t="s">
        <v>26</v>
      </c>
      <c r="C45" s="171"/>
      <c r="D45" s="131"/>
      <c r="E45" s="102"/>
      <c r="F45" s="67"/>
      <c r="G45" s="67"/>
      <c r="H45" s="46"/>
      <c r="I45" s="104"/>
      <c r="J45" s="258">
        <f>J44-F44-$C26</f>
        <v>-999</v>
      </c>
      <c r="K45" s="104">
        <f>K44-G44-$C26</f>
        <v>9</v>
      </c>
      <c r="L45" s="46"/>
      <c r="M45" s="104"/>
      <c r="N45" s="67"/>
      <c r="O45" s="104"/>
      <c r="P45" s="67"/>
      <c r="Q45" s="104"/>
      <c r="R45" s="63"/>
      <c r="S45" s="63"/>
      <c r="T45" s="102"/>
      <c r="U45" s="215"/>
      <c r="W45"/>
      <c r="X45"/>
    </row>
    <row r="46" spans="1:24" ht="13">
      <c r="A46" s="137"/>
      <c r="K46" s="44"/>
    </row>
    <row r="47" spans="1:24" ht="13.5" thickBot="1">
      <c r="B47" s="15"/>
      <c r="C47" s="15"/>
      <c r="D47" s="15"/>
      <c r="E47" s="15"/>
      <c r="F47" s="15"/>
      <c r="G47" s="26"/>
      <c r="H47" s="26"/>
      <c r="I47" s="26"/>
      <c r="J47" s="26"/>
      <c r="K47" s="129"/>
      <c r="L47" s="26"/>
      <c r="M47" s="26"/>
      <c r="N47" s="26"/>
      <c r="O47" s="26"/>
      <c r="P47" s="26"/>
      <c r="Q47" s="26"/>
      <c r="R47" s="15"/>
      <c r="S47" s="15"/>
      <c r="T47" s="15"/>
    </row>
    <row r="48" spans="1:24" ht="13.5" thickBot="1">
      <c r="A48" s="7" t="s">
        <v>70</v>
      </c>
      <c r="B48" s="22"/>
      <c r="C48" s="9"/>
      <c r="D48" s="273" t="s">
        <v>9</v>
      </c>
      <c r="E48" s="274"/>
      <c r="F48" s="275"/>
      <c r="G48" s="275"/>
      <c r="H48" s="275"/>
      <c r="I48" s="275"/>
      <c r="J48" s="275"/>
      <c r="K48" s="269"/>
      <c r="L48" s="275" t="s">
        <v>10</v>
      </c>
      <c r="M48" s="267"/>
      <c r="N48" s="267"/>
      <c r="O48" s="267"/>
      <c r="P48" s="267"/>
      <c r="Q48" s="267"/>
      <c r="R48" s="94"/>
      <c r="S48" s="10"/>
      <c r="T48" s="8"/>
      <c r="U48" s="11" t="s">
        <v>11</v>
      </c>
    </row>
    <row r="49" spans="1:21" ht="13">
      <c r="A49" s="23"/>
      <c r="B49" s="17"/>
      <c r="C49" s="15"/>
      <c r="D49" s="270" t="s">
        <v>131</v>
      </c>
      <c r="E49" s="271"/>
      <c r="F49" s="270" t="s">
        <v>132</v>
      </c>
      <c r="G49" s="271"/>
      <c r="H49" s="270" t="s">
        <v>133</v>
      </c>
      <c r="I49" s="272"/>
      <c r="J49" s="270" t="s">
        <v>134</v>
      </c>
      <c r="K49" s="272"/>
      <c r="L49" s="186"/>
      <c r="M49" s="186"/>
      <c r="N49" s="105"/>
      <c r="O49" s="186"/>
      <c r="P49" s="105"/>
      <c r="Q49" s="186"/>
      <c r="R49" s="16"/>
      <c r="T49" s="44"/>
      <c r="U49" s="83"/>
    </row>
    <row r="50" spans="1:21" ht="13">
      <c r="A50" s="23"/>
      <c r="B50" s="17"/>
      <c r="C50" s="15"/>
      <c r="D50" s="105" t="s">
        <v>13</v>
      </c>
      <c r="E50" s="186" t="s">
        <v>14</v>
      </c>
      <c r="F50" s="105" t="s">
        <v>13</v>
      </c>
      <c r="G50" s="186" t="s">
        <v>14</v>
      </c>
      <c r="H50" s="105" t="s">
        <v>13</v>
      </c>
      <c r="I50" s="210" t="s">
        <v>14</v>
      </c>
      <c r="J50" s="105" t="s">
        <v>13</v>
      </c>
      <c r="K50" s="210" t="s">
        <v>14</v>
      </c>
      <c r="L50" s="186" t="s">
        <v>13</v>
      </c>
      <c r="M50" s="186" t="s">
        <v>14</v>
      </c>
      <c r="N50" s="105" t="s">
        <v>13</v>
      </c>
      <c r="O50" s="186" t="s">
        <v>14</v>
      </c>
      <c r="P50" s="105" t="s">
        <v>13</v>
      </c>
      <c r="Q50" s="186" t="s">
        <v>14</v>
      </c>
      <c r="R50" s="16"/>
      <c r="T50" s="44"/>
      <c r="U50" s="83"/>
    </row>
    <row r="51" spans="1:21" ht="13">
      <c r="A51" s="12" t="s">
        <v>71</v>
      </c>
      <c r="B51" s="81" t="s">
        <v>72</v>
      </c>
      <c r="C51" s="161"/>
      <c r="D51" s="126">
        <v>5.65</v>
      </c>
      <c r="E51" s="20">
        <f>$D51</f>
        <v>5.65</v>
      </c>
      <c r="F51" s="16"/>
      <c r="H51" s="249">
        <v>5.65</v>
      </c>
      <c r="I51" s="20">
        <f>$H51</f>
        <v>5.65</v>
      </c>
      <c r="J51" s="16"/>
      <c r="K51" s="44"/>
      <c r="L51" s="15"/>
      <c r="M51" s="15"/>
      <c r="N51" s="68"/>
      <c r="O51" s="15"/>
      <c r="P51" s="68"/>
      <c r="Q51" s="15"/>
      <c r="R51" s="16"/>
      <c r="T51" s="44"/>
      <c r="U51" s="41" t="s">
        <v>73</v>
      </c>
    </row>
    <row r="52" spans="1:21" ht="15.5">
      <c r="A52" s="62" t="s">
        <v>111</v>
      </c>
      <c r="B52" s="81" t="s">
        <v>72</v>
      </c>
      <c r="C52" s="161"/>
      <c r="D52" s="126">
        <v>5.65</v>
      </c>
      <c r="E52" s="20">
        <f>$D52</f>
        <v>5.65</v>
      </c>
      <c r="F52" s="16"/>
      <c r="H52" s="249">
        <v>5.65</v>
      </c>
      <c r="I52" s="20">
        <f>$H52</f>
        <v>5.65</v>
      </c>
      <c r="J52" s="16"/>
      <c r="K52" s="44"/>
      <c r="L52" s="15"/>
      <c r="M52" s="15"/>
      <c r="N52" s="68"/>
      <c r="O52" s="15"/>
      <c r="P52" s="68"/>
      <c r="Q52" s="15"/>
      <c r="R52" s="16"/>
      <c r="T52" s="44"/>
      <c r="U52" s="41" t="s">
        <v>73</v>
      </c>
    </row>
    <row r="53" spans="1:21">
      <c r="A53" s="12" t="s">
        <v>74</v>
      </c>
      <c r="B53" s="81" t="s">
        <v>72</v>
      </c>
      <c r="C53" s="161"/>
      <c r="D53" s="16"/>
      <c r="F53" s="126">
        <v>0.3</v>
      </c>
      <c r="G53" s="20">
        <f>$F53</f>
        <v>0.3</v>
      </c>
      <c r="H53" s="16"/>
      <c r="J53" s="249">
        <v>0.3</v>
      </c>
      <c r="K53" s="211">
        <f>$J53</f>
        <v>0.3</v>
      </c>
      <c r="L53" s="15"/>
      <c r="M53" s="15"/>
      <c r="N53" s="68"/>
      <c r="O53" s="15"/>
      <c r="P53" s="68"/>
      <c r="Q53" s="15"/>
      <c r="R53" s="16"/>
      <c r="T53" s="44"/>
      <c r="U53" s="41" t="s">
        <v>75</v>
      </c>
    </row>
    <row r="54" spans="1:21" ht="15.5">
      <c r="A54" s="62" t="s">
        <v>112</v>
      </c>
      <c r="B54" s="154" t="s">
        <v>72</v>
      </c>
      <c r="C54" s="162"/>
      <c r="D54" s="16"/>
      <c r="F54" s="126">
        <v>0.3</v>
      </c>
      <c r="G54" s="20">
        <f>$F54</f>
        <v>0.3</v>
      </c>
      <c r="H54" s="16"/>
      <c r="J54" s="249">
        <v>0.3</v>
      </c>
      <c r="K54" s="211">
        <f>$J54</f>
        <v>0.3</v>
      </c>
      <c r="L54" s="15"/>
      <c r="M54" s="15"/>
      <c r="N54" s="68"/>
      <c r="O54" s="15"/>
      <c r="P54" s="68"/>
      <c r="Q54" s="15"/>
      <c r="R54" s="16"/>
      <c r="T54" s="44"/>
      <c r="U54" s="41" t="s">
        <v>75</v>
      </c>
    </row>
    <row r="55" spans="1:21">
      <c r="A55" s="74" t="s">
        <v>76</v>
      </c>
      <c r="B55" s="81" t="s">
        <v>72</v>
      </c>
      <c r="C55" s="161"/>
      <c r="D55" s="58"/>
      <c r="E55" s="59"/>
      <c r="F55" s="58"/>
      <c r="G55" s="59"/>
      <c r="H55" s="58"/>
      <c r="I55" s="59"/>
      <c r="J55" s="58"/>
      <c r="K55" s="60"/>
      <c r="L55" s="59"/>
      <c r="M55" s="59"/>
      <c r="N55" s="58">
        <f>-N42</f>
        <v>6.3999999999999986</v>
      </c>
      <c r="O55" s="59">
        <f>-O42</f>
        <v>6.3999999999999986</v>
      </c>
      <c r="P55" s="58"/>
      <c r="Q55" s="59"/>
      <c r="R55" s="58"/>
      <c r="S55" s="59"/>
      <c r="T55" s="60"/>
      <c r="U55" s="181" t="s">
        <v>77</v>
      </c>
    </row>
    <row r="56" spans="1:21">
      <c r="A56" s="62" t="s">
        <v>113</v>
      </c>
      <c r="B56" s="81" t="s">
        <v>72</v>
      </c>
      <c r="C56" s="161"/>
      <c r="D56" s="58"/>
      <c r="E56" s="59"/>
      <c r="F56" s="58"/>
      <c r="G56" s="59"/>
      <c r="H56" s="58"/>
      <c r="I56" s="59"/>
      <c r="J56" s="58"/>
      <c r="K56" s="60"/>
      <c r="L56" s="59">
        <v>6</v>
      </c>
      <c r="M56" s="59">
        <v>6</v>
      </c>
      <c r="N56" s="58"/>
      <c r="O56" s="59"/>
      <c r="P56" s="58"/>
      <c r="Q56" s="59"/>
      <c r="R56" s="58"/>
      <c r="S56" s="59"/>
      <c r="T56" s="60"/>
      <c r="U56" s="41" t="s">
        <v>115</v>
      </c>
    </row>
    <row r="57" spans="1:21" ht="13" thickBot="1">
      <c r="A57" s="107" t="s">
        <v>78</v>
      </c>
      <c r="B57" s="82" t="s">
        <v>72</v>
      </c>
      <c r="C57" s="163"/>
      <c r="D57" s="64"/>
      <c r="E57" s="97"/>
      <c r="F57" s="64"/>
      <c r="G57" s="97"/>
      <c r="H57" s="64"/>
      <c r="I57" s="97"/>
      <c r="J57" s="64"/>
      <c r="K57" s="65"/>
      <c r="L57" s="97"/>
      <c r="M57" s="97"/>
      <c r="N57" s="140"/>
      <c r="O57" s="70"/>
      <c r="P57" s="64">
        <f>(P25-P24)/2</f>
        <v>15</v>
      </c>
      <c r="Q57" s="97">
        <f>(Q25-Q24)/2</f>
        <v>15</v>
      </c>
      <c r="R57" s="64"/>
      <c r="S57" s="97"/>
      <c r="T57" s="65"/>
      <c r="U57" s="144" t="s">
        <v>79</v>
      </c>
    </row>
    <row r="58" spans="1:21" ht="13">
      <c r="A58" s="137"/>
      <c r="D58" s="59"/>
      <c r="E58" s="59"/>
      <c r="F58" s="59"/>
      <c r="G58" s="59"/>
      <c r="H58" s="59"/>
      <c r="I58" s="59"/>
      <c r="J58" s="59"/>
      <c r="K58" s="60"/>
      <c r="L58" s="59"/>
      <c r="M58" s="59"/>
      <c r="N58" s="59"/>
      <c r="O58" s="59"/>
      <c r="P58" s="59"/>
      <c r="Q58" s="59"/>
      <c r="R58" s="59"/>
      <c r="S58" s="59"/>
      <c r="T58" s="59"/>
    </row>
    <row r="59" spans="1:21" ht="13.5" thickBot="1">
      <c r="A59" s="51"/>
      <c r="B59" s="15"/>
      <c r="C59" s="15"/>
      <c r="D59" s="15"/>
      <c r="E59" s="15"/>
      <c r="F59" s="15"/>
      <c r="G59" s="15"/>
      <c r="H59" s="15"/>
      <c r="I59" s="15"/>
      <c r="J59" s="15"/>
      <c r="K59" s="17"/>
      <c r="L59" s="15"/>
      <c r="M59" s="15"/>
      <c r="N59" s="15"/>
      <c r="O59" s="15"/>
      <c r="P59" s="15"/>
      <c r="Q59" s="15"/>
      <c r="R59" s="15"/>
      <c r="S59" s="15"/>
      <c r="T59" s="15"/>
    </row>
    <row r="60" spans="1:21" ht="13.5" thickBot="1">
      <c r="A60" s="7" t="s">
        <v>80</v>
      </c>
      <c r="B60" s="9"/>
      <c r="C60" s="167"/>
      <c r="D60" s="266" t="s">
        <v>9</v>
      </c>
      <c r="E60" s="267"/>
      <c r="F60" s="267"/>
      <c r="G60" s="267"/>
      <c r="H60" s="267"/>
      <c r="I60" s="267"/>
      <c r="J60" s="267"/>
      <c r="K60" s="269"/>
      <c r="L60" s="275" t="s">
        <v>10</v>
      </c>
      <c r="M60" s="267"/>
      <c r="N60" s="267"/>
      <c r="O60" s="267"/>
      <c r="P60" s="267"/>
      <c r="Q60" s="267"/>
      <c r="R60" s="266" t="s">
        <v>81</v>
      </c>
      <c r="S60" s="269"/>
      <c r="T60" s="246"/>
      <c r="U60" s="50" t="s">
        <v>11</v>
      </c>
    </row>
    <row r="61" spans="1:21" ht="13">
      <c r="A61" s="23"/>
      <c r="B61" s="15"/>
      <c r="C61" s="168"/>
      <c r="D61" s="270" t="s">
        <v>131</v>
      </c>
      <c r="E61" s="271"/>
      <c r="F61" s="270" t="s">
        <v>132</v>
      </c>
      <c r="G61" s="271"/>
      <c r="H61" s="270" t="s">
        <v>133</v>
      </c>
      <c r="I61" s="272"/>
      <c r="J61" s="270" t="s">
        <v>134</v>
      </c>
      <c r="K61" s="272"/>
      <c r="L61" s="69"/>
      <c r="M61" s="69"/>
      <c r="N61" s="80"/>
      <c r="O61" s="69"/>
      <c r="P61" s="80"/>
      <c r="Q61" s="69"/>
      <c r="R61" s="230"/>
      <c r="S61" s="13"/>
      <c r="T61" s="13"/>
      <c r="U61" s="13"/>
    </row>
    <row r="62" spans="1:21" ht="13">
      <c r="A62" s="23"/>
      <c r="B62" s="15"/>
      <c r="C62" s="168"/>
      <c r="D62" s="105" t="s">
        <v>13</v>
      </c>
      <c r="E62" s="186" t="s">
        <v>14</v>
      </c>
      <c r="F62" s="105" t="s">
        <v>13</v>
      </c>
      <c r="G62" s="186" t="s">
        <v>14</v>
      </c>
      <c r="H62" s="105" t="s">
        <v>13</v>
      </c>
      <c r="I62" s="210" t="s">
        <v>14</v>
      </c>
      <c r="J62" s="105" t="s">
        <v>13</v>
      </c>
      <c r="K62" s="210" t="s">
        <v>14</v>
      </c>
      <c r="L62" s="186" t="s">
        <v>13</v>
      </c>
      <c r="M62" s="186" t="s">
        <v>14</v>
      </c>
      <c r="N62" s="105" t="s">
        <v>13</v>
      </c>
      <c r="O62" s="186" t="s">
        <v>14</v>
      </c>
      <c r="P62" s="105" t="s">
        <v>13</v>
      </c>
      <c r="Q62" s="186" t="s">
        <v>14</v>
      </c>
      <c r="R62" s="105" t="s">
        <v>13</v>
      </c>
      <c r="S62" s="210" t="s">
        <v>14</v>
      </c>
      <c r="T62" s="13"/>
      <c r="U62" s="13"/>
    </row>
    <row r="63" spans="1:21" ht="12.75" customHeight="1">
      <c r="A63" s="52"/>
      <c r="B63" s="21"/>
      <c r="C63" s="169"/>
      <c r="D63" s="61"/>
      <c r="E63" s="21"/>
      <c r="F63" s="61"/>
      <c r="G63" s="21"/>
      <c r="H63" s="61"/>
      <c r="I63" s="21"/>
      <c r="J63" s="61"/>
      <c r="K63" s="78"/>
      <c r="L63" s="21"/>
      <c r="M63" s="21"/>
      <c r="N63" s="61"/>
      <c r="O63" s="21"/>
      <c r="P63" s="61"/>
      <c r="Q63" s="21"/>
      <c r="R63" s="124"/>
      <c r="S63" s="84"/>
      <c r="T63" s="84"/>
      <c r="U63" s="44"/>
    </row>
    <row r="64" spans="1:21">
      <c r="A64" s="27" t="s">
        <v>149</v>
      </c>
      <c r="B64" s="28" t="s">
        <v>82</v>
      </c>
      <c r="C64" s="170"/>
      <c r="D64" s="106">
        <f>D36/(D33+D36)</f>
        <v>0.20009021128697618</v>
      </c>
      <c r="E64" s="188">
        <f>E36/(E33+E36)</f>
        <v>0.20009021128697618</v>
      </c>
      <c r="F64" s="106">
        <v>1</v>
      </c>
      <c r="G64" s="188">
        <v>1</v>
      </c>
      <c r="H64" s="29"/>
      <c r="I64" s="189"/>
      <c r="J64" s="29"/>
      <c r="K64" s="85"/>
      <c r="L64" s="189"/>
      <c r="M64" s="189"/>
      <c r="N64" s="29"/>
      <c r="O64" s="189"/>
      <c r="P64" s="29"/>
      <c r="Q64" s="189"/>
      <c r="R64" s="38"/>
      <c r="S64" s="212"/>
      <c r="T64" s="85"/>
      <c r="U64" s="44" t="s">
        <v>83</v>
      </c>
    </row>
    <row r="65" spans="1:21" ht="13">
      <c r="A65" s="30" t="s">
        <v>150</v>
      </c>
      <c r="B65" s="28" t="s">
        <v>26</v>
      </c>
      <c r="C65" s="170"/>
      <c r="D65" s="106">
        <f>D$52*D64</f>
        <v>1.1305096937714154</v>
      </c>
      <c r="E65" s="188">
        <f>E$52*E64</f>
        <v>1.1305096937714154</v>
      </c>
      <c r="F65" s="106">
        <f>F$54*F64</f>
        <v>0.3</v>
      </c>
      <c r="G65" s="188">
        <f>G$54*G64</f>
        <v>0.3</v>
      </c>
      <c r="H65" s="29"/>
      <c r="I65" s="189"/>
      <c r="J65" s="29"/>
      <c r="K65" s="85"/>
      <c r="L65" s="189"/>
      <c r="M65" s="189"/>
      <c r="N65" s="29"/>
      <c r="O65" s="189"/>
      <c r="P65" s="29"/>
      <c r="Q65" s="189"/>
      <c r="R65" s="142">
        <f>SQRT(SUMSQ(D65,F65))</f>
        <v>1.1696376223904306</v>
      </c>
      <c r="S65" s="197">
        <f>SQRT(SUMSQ(E65,G65))</f>
        <v>1.1696376223904306</v>
      </c>
      <c r="T65" s="86"/>
      <c r="U65" s="44" t="s">
        <v>84</v>
      </c>
    </row>
    <row r="66" spans="1:21" ht="13">
      <c r="A66" s="31"/>
      <c r="B66" s="21"/>
      <c r="C66" s="169"/>
      <c r="D66" s="32"/>
      <c r="E66" s="33"/>
      <c r="F66" s="32"/>
      <c r="G66" s="33"/>
      <c r="H66" s="32"/>
      <c r="I66" s="33"/>
      <c r="J66" s="32"/>
      <c r="K66" s="121"/>
      <c r="L66" s="33"/>
      <c r="M66" s="33"/>
      <c r="N66" s="32"/>
      <c r="O66" s="33"/>
      <c r="P66" s="32"/>
      <c r="Q66" s="33"/>
      <c r="R66" s="128"/>
      <c r="S66" s="129"/>
      <c r="T66" s="84"/>
      <c r="U66" s="44"/>
    </row>
    <row r="67" spans="1:21" ht="13">
      <c r="A67" s="31"/>
      <c r="B67" s="21"/>
      <c r="C67" s="169"/>
      <c r="D67" s="32"/>
      <c r="E67" s="33"/>
      <c r="F67" s="32"/>
      <c r="G67" s="33"/>
      <c r="H67" s="32"/>
      <c r="I67" s="33"/>
      <c r="J67" s="32"/>
      <c r="K67" s="121"/>
      <c r="L67" s="33"/>
      <c r="M67" s="33"/>
      <c r="N67" s="32"/>
      <c r="O67" s="33"/>
      <c r="P67" s="32"/>
      <c r="Q67" s="33"/>
      <c r="R67" s="128"/>
      <c r="S67" s="129"/>
      <c r="T67" s="84"/>
      <c r="U67" s="44"/>
    </row>
    <row r="68" spans="1:21">
      <c r="A68" s="27" t="s">
        <v>151</v>
      </c>
      <c r="B68" s="28" t="s">
        <v>82</v>
      </c>
      <c r="C68" s="170"/>
      <c r="D68" s="106">
        <v>1</v>
      </c>
      <c r="E68" s="188">
        <v>1</v>
      </c>
      <c r="F68" s="106">
        <v>1</v>
      </c>
      <c r="G68" s="188">
        <v>1</v>
      </c>
      <c r="H68" s="29"/>
      <c r="I68" s="189"/>
      <c r="J68" s="29"/>
      <c r="K68" s="85"/>
      <c r="L68" s="189"/>
      <c r="M68" s="189"/>
      <c r="N68" s="29"/>
      <c r="O68" s="189"/>
      <c r="P68" s="29"/>
      <c r="Q68" s="189"/>
      <c r="R68" s="38"/>
      <c r="S68" s="212"/>
      <c r="T68" s="85"/>
      <c r="U68" s="44" t="s">
        <v>85</v>
      </c>
    </row>
    <row r="69" spans="1:21" ht="13">
      <c r="A69" s="30" t="s">
        <v>152</v>
      </c>
      <c r="B69" s="28" t="s">
        <v>26</v>
      </c>
      <c r="C69" s="170"/>
      <c r="D69" s="106">
        <f>D$52*D68</f>
        <v>5.65</v>
      </c>
      <c r="E69" s="188">
        <f>E$52*E68</f>
        <v>5.65</v>
      </c>
      <c r="F69" s="106">
        <f>F$54*F68</f>
        <v>0.3</v>
      </c>
      <c r="G69" s="188">
        <f>G$54*G68</f>
        <v>0.3</v>
      </c>
      <c r="H69" s="29"/>
      <c r="I69" s="189"/>
      <c r="J69" s="29"/>
      <c r="K69" s="85"/>
      <c r="L69" s="189"/>
      <c r="M69" s="189"/>
      <c r="N69" s="29"/>
      <c r="O69" s="189"/>
      <c r="P69" s="29"/>
      <c r="Q69" s="189"/>
      <c r="R69" s="142">
        <f>SQRT(SUMSQ(D69,F69))</f>
        <v>5.6579589959631207</v>
      </c>
      <c r="S69" s="197">
        <f>SQRT(SUMSQ(E69,G69))</f>
        <v>5.6579589959631207</v>
      </c>
      <c r="T69" s="86"/>
      <c r="U69" s="44" t="s">
        <v>153</v>
      </c>
    </row>
    <row r="70" spans="1:21" ht="13">
      <c r="A70" s="31"/>
      <c r="B70" s="21"/>
      <c r="C70" s="169"/>
      <c r="D70" s="32"/>
      <c r="E70" s="33"/>
      <c r="F70" s="32"/>
      <c r="G70" s="33"/>
      <c r="H70" s="32"/>
      <c r="I70" s="33"/>
      <c r="J70" s="32"/>
      <c r="K70" s="121"/>
      <c r="L70" s="33"/>
      <c r="M70" s="33"/>
      <c r="N70" s="32"/>
      <c r="O70" s="33"/>
      <c r="P70" s="32"/>
      <c r="Q70" s="33"/>
      <c r="R70" s="128"/>
      <c r="S70" s="129"/>
      <c r="T70" s="84"/>
      <c r="U70" s="44"/>
    </row>
    <row r="71" spans="1:21" ht="13">
      <c r="A71" s="31"/>
      <c r="B71" s="21"/>
      <c r="C71" s="169"/>
      <c r="D71" s="32"/>
      <c r="E71" s="33"/>
      <c r="F71" s="32"/>
      <c r="G71" s="33"/>
      <c r="H71" s="32"/>
      <c r="I71" s="33"/>
      <c r="J71" s="32"/>
      <c r="K71" s="121"/>
      <c r="L71" s="33"/>
      <c r="M71" s="33"/>
      <c r="N71" s="32"/>
      <c r="O71" s="33"/>
      <c r="P71" s="32"/>
      <c r="Q71" s="33"/>
      <c r="R71" s="128"/>
      <c r="S71" s="129"/>
      <c r="T71" s="84"/>
      <c r="U71" s="44"/>
    </row>
    <row r="72" spans="1:21">
      <c r="A72" s="27" t="s">
        <v>157</v>
      </c>
      <c r="B72" s="28" t="s">
        <v>82</v>
      </c>
      <c r="C72" s="170"/>
      <c r="D72" s="106">
        <v>1</v>
      </c>
      <c r="E72" s="188">
        <v>1</v>
      </c>
      <c r="F72" s="106">
        <f>F33/(D33+F33)</f>
        <v>0.79923999108689781</v>
      </c>
      <c r="G72" s="188">
        <f>G33/(E33+G33)</f>
        <v>0.79923999108689781</v>
      </c>
      <c r="H72" s="29"/>
      <c r="I72" s="189"/>
      <c r="J72" s="29"/>
      <c r="K72" s="85"/>
      <c r="L72" s="189"/>
      <c r="M72" s="189"/>
      <c r="N72" s="29"/>
      <c r="O72" s="189"/>
      <c r="P72" s="29"/>
      <c r="Q72" s="189"/>
      <c r="R72" s="38"/>
      <c r="S72" s="212"/>
      <c r="T72" s="85"/>
      <c r="U72" s="44" t="s">
        <v>83</v>
      </c>
    </row>
    <row r="73" spans="1:21" ht="13">
      <c r="A73" s="30" t="s">
        <v>158</v>
      </c>
      <c r="B73" s="28" t="s">
        <v>26</v>
      </c>
      <c r="C73" s="170"/>
      <c r="D73" s="29">
        <f>D$51*D72</f>
        <v>5.65</v>
      </c>
      <c r="E73" s="189">
        <f>E$51*E72</f>
        <v>5.65</v>
      </c>
      <c r="F73" s="29">
        <f>F$53*F72</f>
        <v>0.23977199732606932</v>
      </c>
      <c r="G73" s="189">
        <f>G$53*G72</f>
        <v>0.23977199732606932</v>
      </c>
      <c r="H73" s="29"/>
      <c r="I73" s="189"/>
      <c r="J73" s="29"/>
      <c r="K73" s="85"/>
      <c r="L73" s="189"/>
      <c r="M73" s="189"/>
      <c r="N73" s="29"/>
      <c r="O73" s="189"/>
      <c r="P73" s="29"/>
      <c r="Q73" s="189"/>
      <c r="R73" s="142">
        <f>SQRT(SUMSQ(D73,F73))</f>
        <v>5.6550853760753901</v>
      </c>
      <c r="S73" s="197">
        <f>SQRT(SUMSQ(E73,G73))</f>
        <v>5.6550853760753901</v>
      </c>
      <c r="T73" s="86"/>
      <c r="U73" s="44" t="s">
        <v>86</v>
      </c>
    </row>
    <row r="74" spans="1:21" ht="13">
      <c r="A74" s="31"/>
      <c r="B74" s="21"/>
      <c r="C74" s="169"/>
      <c r="D74" s="32"/>
      <c r="E74" s="33"/>
      <c r="F74" s="32"/>
      <c r="G74" s="33"/>
      <c r="H74" s="32"/>
      <c r="I74" s="33"/>
      <c r="J74" s="32"/>
      <c r="K74" s="121"/>
      <c r="L74" s="33"/>
      <c r="M74" s="33"/>
      <c r="N74" s="32"/>
      <c r="O74" s="33"/>
      <c r="P74" s="32"/>
      <c r="Q74" s="33"/>
      <c r="R74" s="128"/>
      <c r="S74" s="129"/>
      <c r="T74" s="84"/>
      <c r="U74" s="44"/>
    </row>
    <row r="75" spans="1:21" ht="13">
      <c r="A75" s="31"/>
      <c r="B75" s="21"/>
      <c r="C75" s="169"/>
      <c r="D75" s="32"/>
      <c r="E75" s="33"/>
      <c r="F75" s="32"/>
      <c r="G75" s="33"/>
      <c r="H75" s="32"/>
      <c r="I75" s="33"/>
      <c r="J75" s="32"/>
      <c r="K75" s="121"/>
      <c r="L75" s="33"/>
      <c r="M75" s="33"/>
      <c r="N75" s="32"/>
      <c r="O75" s="33"/>
      <c r="P75" s="32"/>
      <c r="Q75" s="33"/>
      <c r="R75" s="128"/>
      <c r="S75" s="129"/>
      <c r="T75" s="84"/>
      <c r="U75" s="44"/>
    </row>
    <row r="76" spans="1:21">
      <c r="A76" s="27" t="s">
        <v>170</v>
      </c>
      <c r="B76" s="28" t="s">
        <v>82</v>
      </c>
      <c r="C76" s="170"/>
      <c r="D76" s="29"/>
      <c r="E76" s="189"/>
      <c r="F76" s="29"/>
      <c r="G76" s="189"/>
      <c r="H76" s="106"/>
      <c r="I76" s="188">
        <f>I36/(I33+I36)</f>
        <v>0.20009021128697618</v>
      </c>
      <c r="J76" s="106"/>
      <c r="K76" s="123">
        <v>1</v>
      </c>
      <c r="L76" s="189"/>
      <c r="M76" s="189"/>
      <c r="N76" s="29"/>
      <c r="O76" s="189"/>
      <c r="P76" s="29"/>
      <c r="Q76" s="189"/>
      <c r="R76" s="38"/>
      <c r="S76" s="212"/>
      <c r="T76" s="85"/>
      <c r="U76" s="44" t="s">
        <v>83</v>
      </c>
    </row>
    <row r="77" spans="1:21" ht="13">
      <c r="A77" s="30" t="s">
        <v>171</v>
      </c>
      <c r="B77" s="28" t="s">
        <v>26</v>
      </c>
      <c r="C77" s="170"/>
      <c r="D77" s="29"/>
      <c r="E77" s="189"/>
      <c r="F77" s="29"/>
      <c r="G77" s="189"/>
      <c r="H77" s="106"/>
      <c r="I77" s="188">
        <f>I$52*I76</f>
        <v>1.1305096937714154</v>
      </c>
      <c r="J77" s="106"/>
      <c r="K77" s="123">
        <f>K$54*K76</f>
        <v>0.3</v>
      </c>
      <c r="L77" s="189"/>
      <c r="M77" s="189"/>
      <c r="N77" s="29"/>
      <c r="O77" s="189"/>
      <c r="P77" s="29"/>
      <c r="Q77" s="189"/>
      <c r="R77" s="142">
        <f>SQRT(SUMSQ(H77,J77))</f>
        <v>0</v>
      </c>
      <c r="S77" s="197">
        <f>SQRT(SUMSQ(I77,K77))</f>
        <v>1.1696376223904306</v>
      </c>
      <c r="T77" s="86"/>
      <c r="U77" s="44" t="s">
        <v>117</v>
      </c>
    </row>
    <row r="78" spans="1:21" ht="13">
      <c r="A78" s="31"/>
      <c r="B78" s="21"/>
      <c r="C78" s="169"/>
      <c r="D78" s="32"/>
      <c r="E78" s="33"/>
      <c r="F78" s="32"/>
      <c r="G78" s="33"/>
      <c r="H78" s="32"/>
      <c r="I78" s="33"/>
      <c r="J78" s="32"/>
      <c r="K78" s="121"/>
      <c r="L78" s="33"/>
      <c r="M78" s="33"/>
      <c r="N78" s="32"/>
      <c r="O78" s="33"/>
      <c r="P78" s="32"/>
      <c r="Q78" s="33"/>
      <c r="R78" s="128"/>
      <c r="S78" s="129"/>
      <c r="T78" s="84"/>
      <c r="U78" s="44"/>
    </row>
    <row r="79" spans="1:21" ht="13">
      <c r="A79" s="31"/>
      <c r="B79" s="21"/>
      <c r="C79" s="169"/>
      <c r="D79" s="32"/>
      <c r="E79" s="33"/>
      <c r="F79" s="32"/>
      <c r="G79" s="33"/>
      <c r="H79" s="32"/>
      <c r="I79" s="33"/>
      <c r="J79" s="32"/>
      <c r="K79" s="121"/>
      <c r="L79" s="33"/>
      <c r="M79" s="33"/>
      <c r="N79" s="32"/>
      <c r="O79" s="33"/>
      <c r="P79" s="32"/>
      <c r="Q79" s="33"/>
      <c r="R79" s="128"/>
      <c r="S79" s="129"/>
      <c r="T79" s="84"/>
      <c r="U79" s="44"/>
    </row>
    <row r="80" spans="1:21">
      <c r="A80" s="27" t="s">
        <v>172</v>
      </c>
      <c r="B80" s="28" t="s">
        <v>82</v>
      </c>
      <c r="C80" s="170"/>
      <c r="D80" s="29"/>
      <c r="E80" s="189"/>
      <c r="F80" s="29"/>
      <c r="G80" s="189"/>
      <c r="H80" s="106"/>
      <c r="I80" s="188">
        <v>1</v>
      </c>
      <c r="J80" s="106"/>
      <c r="K80" s="123">
        <v>1</v>
      </c>
      <c r="L80" s="189"/>
      <c r="M80" s="189"/>
      <c r="N80" s="29"/>
      <c r="O80" s="189"/>
      <c r="P80" s="29"/>
      <c r="Q80" s="189"/>
      <c r="R80" s="38"/>
      <c r="S80" s="212"/>
      <c r="T80" s="85"/>
      <c r="U80" s="44" t="s">
        <v>85</v>
      </c>
    </row>
    <row r="81" spans="1:21" ht="13">
      <c r="A81" s="30" t="s">
        <v>173</v>
      </c>
      <c r="B81" s="28" t="s">
        <v>26</v>
      </c>
      <c r="C81" s="170"/>
      <c r="D81" s="29"/>
      <c r="E81" s="189"/>
      <c r="F81" s="29"/>
      <c r="G81" s="189"/>
      <c r="H81" s="106"/>
      <c r="I81" s="188">
        <f>I$52*I80</f>
        <v>5.65</v>
      </c>
      <c r="J81" s="106"/>
      <c r="K81" s="123">
        <f>K$54*K80</f>
        <v>0.3</v>
      </c>
      <c r="L81" s="189"/>
      <c r="M81" s="189"/>
      <c r="N81" s="29"/>
      <c r="O81" s="189"/>
      <c r="P81" s="29"/>
      <c r="Q81" s="189"/>
      <c r="R81" s="142">
        <f>SQRT(SUMSQ(H81,J81))</f>
        <v>0</v>
      </c>
      <c r="S81" s="197">
        <f>SQRT(SUMSQ(I81,K81))</f>
        <v>5.6579589959631207</v>
      </c>
      <c r="T81" s="86"/>
      <c r="U81" s="44" t="s">
        <v>116</v>
      </c>
    </row>
    <row r="82" spans="1:21" ht="13">
      <c r="A82" s="31"/>
      <c r="B82" s="21"/>
      <c r="C82" s="169"/>
      <c r="D82" s="32"/>
      <c r="E82" s="33"/>
      <c r="F82" s="32"/>
      <c r="G82" s="33"/>
      <c r="H82" s="32"/>
      <c r="I82" s="33"/>
      <c r="J82" s="32"/>
      <c r="K82" s="121"/>
      <c r="L82" s="33"/>
      <c r="M82" s="33"/>
      <c r="N82" s="32"/>
      <c r="O82" s="33"/>
      <c r="P82" s="32"/>
      <c r="Q82" s="33"/>
      <c r="R82" s="128"/>
      <c r="S82" s="129"/>
      <c r="T82" s="84"/>
      <c r="U82" s="44"/>
    </row>
    <row r="83" spans="1:21" ht="13">
      <c r="A83" s="31"/>
      <c r="B83" s="21"/>
      <c r="C83" s="169"/>
      <c r="D83" s="32"/>
      <c r="E83" s="33"/>
      <c r="F83" s="32"/>
      <c r="G83" s="33"/>
      <c r="H83" s="32"/>
      <c r="I83" s="33"/>
      <c r="J83" s="32"/>
      <c r="K83" s="121"/>
      <c r="L83" s="33"/>
      <c r="M83" s="33"/>
      <c r="N83" s="32"/>
      <c r="O83" s="33"/>
      <c r="P83" s="32"/>
      <c r="Q83" s="33"/>
      <c r="R83" s="128"/>
      <c r="S83" s="129"/>
      <c r="T83" s="84"/>
      <c r="U83" s="44"/>
    </row>
    <row r="84" spans="1:21">
      <c r="A84" s="27" t="s">
        <v>159</v>
      </c>
      <c r="B84" s="28" t="s">
        <v>82</v>
      </c>
      <c r="C84" s="170"/>
      <c r="D84" s="29"/>
      <c r="E84" s="189"/>
      <c r="F84" s="29"/>
      <c r="G84" s="189"/>
      <c r="H84" s="106"/>
      <c r="I84" s="188">
        <v>1</v>
      </c>
      <c r="J84" s="106"/>
      <c r="K84" s="123">
        <f>K33/(I33+K33)</f>
        <v>0.88818423022188298</v>
      </c>
      <c r="L84" s="189"/>
      <c r="M84" s="189"/>
      <c r="N84" s="29"/>
      <c r="O84" s="189"/>
      <c r="P84" s="29"/>
      <c r="Q84" s="189"/>
      <c r="R84" s="38"/>
      <c r="S84" s="212"/>
      <c r="T84" s="85"/>
      <c r="U84" s="44" t="s">
        <v>83</v>
      </c>
    </row>
    <row r="85" spans="1:21" ht="13">
      <c r="A85" s="30" t="s">
        <v>160</v>
      </c>
      <c r="B85" s="28" t="s">
        <v>26</v>
      </c>
      <c r="C85" s="170"/>
      <c r="D85" s="29"/>
      <c r="E85" s="189"/>
      <c r="F85" s="29"/>
      <c r="G85" s="189"/>
      <c r="H85" s="29"/>
      <c r="I85" s="189">
        <f>I$51*I84</f>
        <v>5.65</v>
      </c>
      <c r="J85" s="29"/>
      <c r="K85" s="85">
        <f>K$53*K84</f>
        <v>0.26645526906656486</v>
      </c>
      <c r="L85" s="189"/>
      <c r="M85" s="189"/>
      <c r="N85" s="29"/>
      <c r="O85" s="189"/>
      <c r="P85" s="29"/>
      <c r="Q85" s="189"/>
      <c r="R85" s="142">
        <f>SQRT(SUMSQ(H85,J85))</f>
        <v>0</v>
      </c>
      <c r="S85" s="197">
        <f>SQRT(SUMSQ(I85,K85))</f>
        <v>5.656279555539431</v>
      </c>
      <c r="T85" s="86"/>
      <c r="U85" s="44" t="s">
        <v>86</v>
      </c>
    </row>
    <row r="86" spans="1:21" ht="13">
      <c r="A86" s="217"/>
      <c r="B86" s="21"/>
      <c r="C86" s="169"/>
      <c r="D86" s="32"/>
      <c r="E86" s="33"/>
      <c r="F86" s="32"/>
      <c r="G86" s="33"/>
      <c r="H86" s="32"/>
      <c r="I86" s="33"/>
      <c r="J86" s="32"/>
      <c r="K86" s="121"/>
      <c r="L86" s="33"/>
      <c r="M86" s="33"/>
      <c r="N86" s="32"/>
      <c r="O86" s="33"/>
      <c r="P86" s="32"/>
      <c r="Q86" s="33"/>
      <c r="R86" s="128"/>
      <c r="S86" s="129"/>
      <c r="T86" s="84"/>
      <c r="U86" s="44"/>
    </row>
    <row r="87" spans="1:21" ht="13">
      <c r="A87" s="27" t="s">
        <v>140</v>
      </c>
      <c r="B87" s="28" t="s">
        <v>82</v>
      </c>
      <c r="C87" s="218"/>
      <c r="D87" s="106"/>
      <c r="E87" s="188"/>
      <c r="F87" s="106">
        <v>1</v>
      </c>
      <c r="G87" s="188">
        <v>1</v>
      </c>
      <c r="H87" s="106"/>
      <c r="I87" s="188"/>
      <c r="J87" s="106"/>
      <c r="K87" s="123">
        <v>1</v>
      </c>
      <c r="L87" s="188">
        <v>1</v>
      </c>
      <c r="M87" s="188">
        <v>1</v>
      </c>
      <c r="N87" s="106">
        <v>0</v>
      </c>
      <c r="O87" s="188">
        <v>0</v>
      </c>
      <c r="P87" s="106">
        <v>0</v>
      </c>
      <c r="Q87" s="188">
        <v>0</v>
      </c>
      <c r="R87" s="219"/>
      <c r="S87" s="220"/>
      <c r="T87" s="221"/>
      <c r="U87" s="44" t="s">
        <v>85</v>
      </c>
    </row>
    <row r="88" spans="1:21" ht="13">
      <c r="A88" s="30" t="s">
        <v>141</v>
      </c>
      <c r="B88" s="28" t="s">
        <v>26</v>
      </c>
      <c r="C88" s="218"/>
      <c r="D88" s="106"/>
      <c r="E88" s="188"/>
      <c r="F88" s="106">
        <f>F87*F53</f>
        <v>0.3</v>
      </c>
      <c r="G88" s="188">
        <f>G87*G53</f>
        <v>0.3</v>
      </c>
      <c r="H88" s="106"/>
      <c r="I88" s="188"/>
      <c r="J88" s="106"/>
      <c r="K88" s="123">
        <f>K87*K53</f>
        <v>0.3</v>
      </c>
      <c r="L88" s="188">
        <f>L87*L56</f>
        <v>6</v>
      </c>
      <c r="M88" s="188">
        <f>M87*M56</f>
        <v>6</v>
      </c>
      <c r="N88" s="106">
        <v>0</v>
      </c>
      <c r="O88" s="188">
        <v>0</v>
      </c>
      <c r="P88" s="106">
        <v>0</v>
      </c>
      <c r="Q88" s="188">
        <v>0</v>
      </c>
      <c r="R88" s="219">
        <f>SQRT(SUMSQ(F88,J88))+L88+N88+P88</f>
        <v>6.3</v>
      </c>
      <c r="S88" s="220">
        <f>SQRT(SUMSQ(G88,K88))+M88+O88+Q88</f>
        <v>6.4242640687119286</v>
      </c>
      <c r="T88" s="221"/>
      <c r="U88" s="44" t="s">
        <v>105</v>
      </c>
    </row>
    <row r="89" spans="1:21" ht="13.5" thickBot="1">
      <c r="A89" s="71"/>
      <c r="B89" s="63"/>
      <c r="C89" s="171"/>
      <c r="D89" s="206"/>
      <c r="E89" s="207"/>
      <c r="F89" s="206"/>
      <c r="G89" s="207"/>
      <c r="H89" s="206"/>
      <c r="I89" s="207"/>
      <c r="J89" s="206"/>
      <c r="K89" s="208"/>
      <c r="L89" s="207"/>
      <c r="M89" s="207"/>
      <c r="N89" s="206"/>
      <c r="O89" s="207"/>
      <c r="P89" s="206"/>
      <c r="Q89" s="207"/>
      <c r="R89" s="125"/>
      <c r="S89" s="87"/>
      <c r="T89" s="87"/>
      <c r="U89" s="57"/>
    </row>
    <row r="90" spans="1:21" ht="13">
      <c r="A90" s="137"/>
      <c r="B90" s="21"/>
      <c r="C90" s="21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4"/>
      <c r="S90" s="34"/>
      <c r="T90" s="34"/>
      <c r="U90" s="34"/>
    </row>
    <row r="91" spans="1:21" ht="13" thickBot="1">
      <c r="A91" s="35"/>
    </row>
    <row r="92" spans="1:21" ht="13">
      <c r="A92" s="7" t="s">
        <v>87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36"/>
      <c r="S92" s="36"/>
      <c r="T92" s="36"/>
      <c r="U92" s="11" t="s">
        <v>11</v>
      </c>
    </row>
    <row r="93" spans="1:21" ht="13" thickBot="1">
      <c r="A93" s="74" t="s">
        <v>88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21"/>
      <c r="S93" s="21"/>
      <c r="T93" s="21"/>
      <c r="U93" s="56"/>
    </row>
    <row r="94" spans="1:21" ht="13">
      <c r="A94" s="7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36"/>
      <c r="S94" s="36"/>
      <c r="T94" s="36"/>
      <c r="U94" s="43"/>
    </row>
    <row r="95" spans="1:21" ht="13" thickBot="1">
      <c r="R95" s="35"/>
      <c r="S95" s="35"/>
      <c r="T95" s="35"/>
    </row>
    <row r="96" spans="1:21" ht="13.5" thickBot="1">
      <c r="A96" s="7" t="s">
        <v>89</v>
      </c>
      <c r="B96" s="50"/>
      <c r="C96" s="166" t="s">
        <v>8</v>
      </c>
      <c r="D96" s="266" t="s">
        <v>9</v>
      </c>
      <c r="E96" s="276"/>
      <c r="F96" s="276"/>
      <c r="G96" s="276"/>
      <c r="H96" s="276"/>
      <c r="I96" s="276"/>
      <c r="J96" s="276"/>
      <c r="K96" s="277"/>
      <c r="L96" s="69"/>
      <c r="M96" s="69"/>
      <c r="N96" s="69"/>
      <c r="O96" s="69"/>
      <c r="P96" s="69"/>
      <c r="Q96" s="69"/>
      <c r="R96" s="10"/>
      <c r="S96" s="10"/>
      <c r="T96" s="10"/>
      <c r="U96" s="11" t="s">
        <v>11</v>
      </c>
    </row>
    <row r="97" spans="1:21" ht="13">
      <c r="A97" s="23"/>
      <c r="B97" s="13"/>
      <c r="C97" s="14"/>
      <c r="D97" s="270" t="s">
        <v>131</v>
      </c>
      <c r="E97" s="271"/>
      <c r="F97" s="270" t="s">
        <v>132</v>
      </c>
      <c r="G97" s="271"/>
      <c r="H97" s="270" t="s">
        <v>133</v>
      </c>
      <c r="I97" s="272"/>
      <c r="J97" s="270" t="s">
        <v>134</v>
      </c>
      <c r="K97" s="272"/>
      <c r="L97" s="14"/>
      <c r="M97" s="14"/>
      <c r="N97" s="14"/>
      <c r="O97" s="14"/>
      <c r="P97" s="14"/>
      <c r="Q97" s="14"/>
      <c r="U97" s="83"/>
    </row>
    <row r="98" spans="1:21" ht="13">
      <c r="A98" s="23"/>
      <c r="B98" s="13"/>
      <c r="C98" s="14"/>
      <c r="D98" s="105" t="s">
        <v>13</v>
      </c>
      <c r="E98" s="186" t="s">
        <v>14</v>
      </c>
      <c r="F98" s="105" t="s">
        <v>13</v>
      </c>
      <c r="G98" s="186" t="s">
        <v>14</v>
      </c>
      <c r="H98" s="105" t="s">
        <v>13</v>
      </c>
      <c r="I98" s="210" t="s">
        <v>14</v>
      </c>
      <c r="J98" s="105" t="s">
        <v>13</v>
      </c>
      <c r="K98" s="210" t="s">
        <v>14</v>
      </c>
      <c r="L98" s="14"/>
      <c r="M98" s="14"/>
      <c r="N98" s="14"/>
      <c r="O98" s="14"/>
      <c r="P98" s="14"/>
      <c r="Q98" s="14"/>
      <c r="U98" s="83"/>
    </row>
    <row r="99" spans="1:21" ht="13">
      <c r="A99" s="16" t="s">
        <v>23</v>
      </c>
      <c r="B99" s="79" t="s">
        <v>24</v>
      </c>
      <c r="C99" s="159"/>
      <c r="D99" s="143">
        <f>D11</f>
        <v>-104.7</v>
      </c>
      <c r="E99" s="236">
        <f>E11</f>
        <v>-104.7</v>
      </c>
      <c r="F99" s="141"/>
      <c r="G99" s="5"/>
      <c r="H99" s="262">
        <f>H11</f>
        <v>-104.7</v>
      </c>
      <c r="I99" s="236">
        <f>I11</f>
        <v>-104.7</v>
      </c>
      <c r="J99" s="259"/>
      <c r="K99" s="231"/>
      <c r="L99" s="14"/>
      <c r="M99" s="14"/>
      <c r="N99" s="14"/>
      <c r="O99" s="14"/>
      <c r="P99" s="14"/>
      <c r="Q99" s="14"/>
      <c r="U99" s="83"/>
    </row>
    <row r="100" spans="1:21" s="35" customFormat="1">
      <c r="A100" s="16" t="s">
        <v>25</v>
      </c>
      <c r="B100" s="78" t="s">
        <v>26</v>
      </c>
      <c r="C100" s="21"/>
      <c r="D100" s="61"/>
      <c r="E100" s="21"/>
      <c r="F100" s="37">
        <f>F12</f>
        <v>6</v>
      </c>
      <c r="G100" s="20">
        <f>G12</f>
        <v>6</v>
      </c>
      <c r="H100" s="263"/>
      <c r="I100" s="21"/>
      <c r="J100" s="254">
        <f>J12</f>
        <v>-999</v>
      </c>
      <c r="K100" s="211">
        <f>K12</f>
        <v>9</v>
      </c>
      <c r="L100" s="20"/>
      <c r="M100" s="20"/>
      <c r="N100" s="20"/>
      <c r="O100" s="20"/>
      <c r="P100" s="20"/>
      <c r="Q100" s="20"/>
      <c r="U100" s="99"/>
    </row>
    <row r="101" spans="1:21" s="35" customFormat="1">
      <c r="A101" s="16" t="s">
        <v>90</v>
      </c>
      <c r="B101" s="17" t="s">
        <v>26</v>
      </c>
      <c r="C101" s="177">
        <v>-6</v>
      </c>
      <c r="D101" s="61"/>
      <c r="E101" s="21"/>
      <c r="F101" s="37"/>
      <c r="G101" s="20"/>
      <c r="H101" s="263"/>
      <c r="I101" s="21"/>
      <c r="J101" s="254"/>
      <c r="K101" s="211"/>
      <c r="L101" s="20"/>
      <c r="M101" s="20"/>
      <c r="N101" s="20"/>
      <c r="O101" s="20"/>
      <c r="P101" s="20"/>
      <c r="Q101" s="20"/>
      <c r="U101" s="99"/>
    </row>
    <row r="102" spans="1:21" s="35" customFormat="1">
      <c r="A102" s="12"/>
      <c r="B102" s="78"/>
      <c r="C102" s="21"/>
      <c r="D102" s="61"/>
      <c r="E102" s="21"/>
      <c r="F102" s="37"/>
      <c r="G102" s="20"/>
      <c r="H102" s="254"/>
      <c r="I102" s="20"/>
      <c r="J102" s="254"/>
      <c r="K102" s="211"/>
      <c r="L102" s="20"/>
      <c r="M102" s="20"/>
      <c r="N102" s="20"/>
      <c r="O102" s="20"/>
      <c r="P102" s="20"/>
      <c r="Q102" s="20"/>
      <c r="U102" s="77"/>
    </row>
    <row r="103" spans="1:21" s="35" customFormat="1">
      <c r="A103" s="12" t="s">
        <v>91</v>
      </c>
      <c r="B103" s="78" t="s">
        <v>26</v>
      </c>
      <c r="C103" s="185">
        <v>0</v>
      </c>
      <c r="D103" s="126">
        <v>0</v>
      </c>
      <c r="E103" s="237">
        <v>0</v>
      </c>
      <c r="F103" s="126">
        <v>0</v>
      </c>
      <c r="G103" s="237">
        <v>0</v>
      </c>
      <c r="H103" s="249">
        <v>0</v>
      </c>
      <c r="I103" s="237">
        <v>0</v>
      </c>
      <c r="J103" s="249">
        <v>0</v>
      </c>
      <c r="K103" s="127">
        <v>0</v>
      </c>
      <c r="L103" s="20"/>
      <c r="M103" s="20"/>
      <c r="N103" s="20"/>
      <c r="O103" s="20"/>
      <c r="P103" s="20"/>
      <c r="Q103" s="20"/>
      <c r="U103" s="100" t="s">
        <v>92</v>
      </c>
    </row>
    <row r="104" spans="1:21" s="35" customFormat="1" ht="13">
      <c r="A104" s="74" t="s">
        <v>93</v>
      </c>
      <c r="B104" s="78" t="s">
        <v>26</v>
      </c>
      <c r="C104" s="176">
        <v>-6</v>
      </c>
      <c r="D104" s="128">
        <f>D99+D103</f>
        <v>-104.7</v>
      </c>
      <c r="E104" s="26">
        <f>E99+E103</f>
        <v>-104.7</v>
      </c>
      <c r="F104" s="128">
        <f>F100+F103</f>
        <v>6</v>
      </c>
      <c r="G104" s="26">
        <f>G100+G103</f>
        <v>6</v>
      </c>
      <c r="H104" s="260">
        <f>H99+H103</f>
        <v>-104.7</v>
      </c>
      <c r="I104" s="26">
        <f>I99+I103</f>
        <v>-104.7</v>
      </c>
      <c r="J104" s="260">
        <f>J100+J103</f>
        <v>-999</v>
      </c>
      <c r="K104" s="129">
        <f>K100+K103</f>
        <v>9</v>
      </c>
      <c r="L104" s="20"/>
      <c r="M104" s="20"/>
      <c r="N104" s="20"/>
      <c r="O104" s="20"/>
      <c r="P104" s="20"/>
      <c r="Q104" s="20"/>
      <c r="U104" s="100" t="s">
        <v>94</v>
      </c>
    </row>
    <row r="105" spans="1:21">
      <c r="A105" s="95"/>
      <c r="B105" s="96"/>
      <c r="C105" s="164"/>
      <c r="D105" s="130"/>
      <c r="E105" s="164"/>
      <c r="F105" s="130"/>
      <c r="G105" s="238"/>
      <c r="H105" s="254"/>
      <c r="I105" s="19"/>
      <c r="J105" s="254"/>
      <c r="K105" s="91"/>
      <c r="L105" s="19"/>
      <c r="M105" s="19"/>
      <c r="N105" s="19"/>
      <c r="O105" s="19"/>
      <c r="P105" s="19"/>
      <c r="Q105" s="19"/>
      <c r="U105" s="41"/>
    </row>
    <row r="106" spans="1:21" s="35" customFormat="1" ht="13">
      <c r="A106" s="101" t="s">
        <v>95</v>
      </c>
      <c r="B106" s="78"/>
      <c r="C106" s="21"/>
      <c r="D106" s="61"/>
      <c r="E106" s="21"/>
      <c r="F106" s="61"/>
      <c r="G106" s="20"/>
      <c r="H106" s="254"/>
      <c r="I106" s="20"/>
      <c r="J106" s="254"/>
      <c r="K106" s="211"/>
      <c r="L106" s="20"/>
      <c r="M106" s="20"/>
      <c r="N106" s="20"/>
      <c r="O106" s="20"/>
      <c r="P106" s="20"/>
      <c r="Q106" s="20"/>
      <c r="U106" s="77"/>
    </row>
    <row r="107" spans="1:21" s="35" customFormat="1" ht="15.5">
      <c r="A107" s="16" t="s">
        <v>53</v>
      </c>
      <c r="B107" s="17" t="s">
        <v>54</v>
      </c>
      <c r="C107" s="21"/>
      <c r="D107" s="32">
        <f>(10^12)*(10^-3)*(D5/15)*10^(D104/10)</f>
        <v>0.27107532491136127</v>
      </c>
      <c r="E107" s="33">
        <f>(10^12)*(10^-3)*(E5/15)*10^(E104/10)</f>
        <v>0.27107532491136127</v>
      </c>
      <c r="F107" s="32">
        <f>(10^12)*(10^-3)*(D5/15)*10^((D104+F104)/10)</f>
        <v>1.0791703060733173</v>
      </c>
      <c r="G107" s="33">
        <f>(10^12)*(10^-3)*(E5/15)*10^((E104+G104)/10)</f>
        <v>1.0791703060733173</v>
      </c>
      <c r="H107" s="252">
        <f>(10^12)*(10^-3)*(H5/15)*10^(H104/10)</f>
        <v>0.27107532491136127</v>
      </c>
      <c r="I107" s="33">
        <f>(10^12)*(10^-3)*(I5/15)*10^(I104/10)</f>
        <v>0.27107532491136127</v>
      </c>
      <c r="J107" s="252">
        <f>(10^12)*(10^-3)*(H5/15)*10^((H104+J104)/10)</f>
        <v>3.4126361504126535E-101</v>
      </c>
      <c r="K107" s="121">
        <f>(10^12)*(10^-3)*(I5/15)*10^((I104+K104)/10)</f>
        <v>2.1532278431415226</v>
      </c>
      <c r="L107" s="33"/>
      <c r="M107" s="33"/>
      <c r="N107" s="33"/>
      <c r="O107" s="33"/>
      <c r="P107" s="33"/>
      <c r="Q107" s="33"/>
      <c r="U107" s="77"/>
    </row>
    <row r="108" spans="1:21" s="35" customFormat="1">
      <c r="A108" s="98" t="s">
        <v>167</v>
      </c>
      <c r="B108" s="78" t="s">
        <v>26</v>
      </c>
      <c r="C108" s="21"/>
      <c r="D108" s="32"/>
      <c r="E108" s="33"/>
      <c r="F108" s="109">
        <f>10*LOG(F107/D107)</f>
        <v>5.9999999999999893</v>
      </c>
      <c r="G108" s="19">
        <f>10*LOG(G107/E107)</f>
        <v>5.9999999999999893</v>
      </c>
      <c r="H108" s="252"/>
      <c r="I108" s="33"/>
      <c r="J108" s="253"/>
      <c r="K108" s="132"/>
      <c r="L108" s="33"/>
      <c r="M108" s="33"/>
      <c r="N108" s="33"/>
      <c r="O108" s="33"/>
      <c r="P108" s="33"/>
      <c r="Q108" s="33"/>
      <c r="U108" s="77"/>
    </row>
    <row r="109" spans="1:21" s="35" customFormat="1">
      <c r="A109" s="98" t="s">
        <v>167</v>
      </c>
      <c r="B109" s="78" t="s">
        <v>26</v>
      </c>
      <c r="C109" s="21"/>
      <c r="D109" s="32"/>
      <c r="E109" s="33"/>
      <c r="F109" s="109"/>
      <c r="G109" s="19"/>
      <c r="H109" s="252"/>
      <c r="I109" s="33"/>
      <c r="J109" s="254">
        <f>10*LOG(J107/H107)</f>
        <v>-999</v>
      </c>
      <c r="K109" s="91">
        <f>10*LOG(K107/I107)</f>
        <v>8.9999999999999929</v>
      </c>
      <c r="L109" s="33"/>
      <c r="M109" s="33"/>
      <c r="N109" s="33"/>
      <c r="O109" s="33"/>
      <c r="P109" s="33"/>
      <c r="Q109" s="33"/>
      <c r="U109" s="77"/>
    </row>
    <row r="110" spans="1:21" s="35" customFormat="1" ht="15.5">
      <c r="A110" s="138" t="s">
        <v>56</v>
      </c>
      <c r="B110" s="17" t="s">
        <v>54</v>
      </c>
      <c r="C110" s="21"/>
      <c r="D110" s="32">
        <f>D36</f>
        <v>6.7807044996243945E-2</v>
      </c>
      <c r="E110" s="33">
        <f>E36</f>
        <v>6.7807044996243945E-2</v>
      </c>
      <c r="F110" s="128"/>
      <c r="G110" s="26"/>
      <c r="H110" s="252">
        <f>H36</f>
        <v>6.7807044996243945E-2</v>
      </c>
      <c r="I110" s="33">
        <f>I36</f>
        <v>6.7807044996243945E-2</v>
      </c>
      <c r="J110" s="260"/>
      <c r="K110" s="129"/>
      <c r="L110" s="26"/>
      <c r="M110" s="26"/>
      <c r="N110" s="26"/>
      <c r="O110" s="26"/>
      <c r="P110" s="26"/>
      <c r="Q110" s="26"/>
      <c r="U110" s="100"/>
    </row>
    <row r="111" spans="1:21" s="35" customFormat="1" ht="13">
      <c r="A111" s="98" t="s">
        <v>169</v>
      </c>
      <c r="B111" s="78" t="s">
        <v>26</v>
      </c>
      <c r="C111" s="21"/>
      <c r="D111" s="61"/>
      <c r="E111" s="21"/>
      <c r="F111" s="128">
        <f>10*LOG(F107/(D107+D110))</f>
        <v>5.0304101140037227</v>
      </c>
      <c r="G111" s="26">
        <f>10*LOG(G107/(E107+E110))</f>
        <v>5.0304101140037227</v>
      </c>
      <c r="H111" s="260"/>
      <c r="I111" s="26"/>
      <c r="J111" s="253"/>
      <c r="K111" s="132"/>
      <c r="L111" s="26"/>
      <c r="M111" s="26"/>
      <c r="N111" s="26"/>
      <c r="O111" s="26"/>
      <c r="P111" s="26"/>
      <c r="Q111" s="26"/>
      <c r="U111" s="100"/>
    </row>
    <row r="112" spans="1:21" s="35" customFormat="1" ht="15.5">
      <c r="A112" s="98" t="s">
        <v>59</v>
      </c>
      <c r="B112" s="78" t="s">
        <v>60</v>
      </c>
      <c r="C112" s="21"/>
      <c r="D112" s="61"/>
      <c r="E112" s="21"/>
      <c r="F112" s="128">
        <f>D104+F104+10*LOG(D5/15)</f>
        <v>-89.669100130080565</v>
      </c>
      <c r="G112" s="26">
        <f>E104+G104+10*LOG(E5/15)</f>
        <v>-89.669100130080565</v>
      </c>
      <c r="H112" s="260"/>
      <c r="I112" s="26"/>
      <c r="J112" s="253"/>
      <c r="K112" s="132"/>
      <c r="L112" s="26"/>
      <c r="M112" s="26"/>
      <c r="N112" s="26"/>
      <c r="O112" s="26"/>
      <c r="P112" s="26"/>
      <c r="Q112" s="26"/>
      <c r="U112" s="100"/>
    </row>
    <row r="113" spans="1:21" s="35" customFormat="1" ht="13">
      <c r="A113" s="138" t="s">
        <v>108</v>
      </c>
      <c r="B113" s="78" t="s">
        <v>26</v>
      </c>
      <c r="C113" s="21"/>
      <c r="D113" s="61"/>
      <c r="E113" s="21"/>
      <c r="F113" s="128"/>
      <c r="G113" s="26"/>
      <c r="H113" s="260"/>
      <c r="I113" s="26"/>
      <c r="J113" s="260">
        <f>10*LOG(J107/(H107+H110))</f>
        <v>-999.96958988599636</v>
      </c>
      <c r="K113" s="129">
        <f>10*LOG(K107/(I107+I110))</f>
        <v>8.0304101140037236</v>
      </c>
      <c r="L113" s="26"/>
      <c r="M113" s="26"/>
      <c r="N113" s="26"/>
      <c r="O113" s="26"/>
      <c r="P113" s="26"/>
      <c r="Q113" s="26"/>
      <c r="U113" s="100"/>
    </row>
    <row r="114" spans="1:21" s="35" customFormat="1" ht="15.5">
      <c r="A114" s="98" t="s">
        <v>109</v>
      </c>
      <c r="B114" s="78" t="s">
        <v>60</v>
      </c>
      <c r="C114" s="21"/>
      <c r="D114" s="61"/>
      <c r="E114" s="21"/>
      <c r="F114" s="128"/>
      <c r="G114" s="26"/>
      <c r="H114" s="260"/>
      <c r="I114" s="26"/>
      <c r="J114" s="260">
        <f>H104+J104+10*LOG(H5/15)</f>
        <v>-1094.6691001300806</v>
      </c>
      <c r="K114" s="129">
        <f>I104+K104+10*LOG(I5/15)</f>
        <v>-86.669100130080565</v>
      </c>
      <c r="L114" s="26"/>
      <c r="M114" s="26"/>
      <c r="N114" s="26"/>
      <c r="O114" s="26"/>
      <c r="P114" s="26"/>
      <c r="Q114" s="26"/>
      <c r="U114" s="100"/>
    </row>
    <row r="115" spans="1:21" s="35" customFormat="1" ht="13">
      <c r="A115" s="62" t="s">
        <v>62</v>
      </c>
      <c r="B115" s="17" t="s">
        <v>63</v>
      </c>
      <c r="C115" s="21"/>
      <c r="D115" s="128">
        <f>10*LOG((D107+F107)*10^-9)+10*LOG(MAX(D6,12*D10*D8/D5))</f>
        <v>-59.708620377098697</v>
      </c>
      <c r="E115" s="26">
        <f>10*LOG((E107+G107)*10^-9)+10*LOG(MAX(E6,12*E10*E8/E5))</f>
        <v>-59.708620377098697</v>
      </c>
      <c r="F115" s="12"/>
      <c r="G115" s="132"/>
      <c r="H115" s="264">
        <f>10*LOG((H107+J107)*10^-9)+10*LOG(MAX(H6,12*H10*H8/H5))</f>
        <v>-66.681848314185629</v>
      </c>
      <c r="I115" s="26">
        <f>10*LOG((I107+K107)*10^-9)+10*LOG(MAX(I6,12*I10*I8/I5))</f>
        <v>-57.166878893933344</v>
      </c>
      <c r="J115" s="260"/>
      <c r="K115" s="129"/>
      <c r="L115" s="26"/>
      <c r="M115" s="26"/>
      <c r="N115" s="26"/>
      <c r="O115" s="26"/>
      <c r="P115" s="26"/>
      <c r="Q115" s="26"/>
      <c r="U115" s="100"/>
    </row>
    <row r="116" spans="1:21" s="35" customFormat="1" ht="13">
      <c r="A116" s="98" t="s">
        <v>110</v>
      </c>
      <c r="B116" s="78" t="s">
        <v>69</v>
      </c>
      <c r="C116" s="21"/>
      <c r="D116" s="61"/>
      <c r="E116" s="21"/>
      <c r="F116" s="128">
        <f>F112+(IF($D13=0,0,N42))+P43</f>
        <v>-84.669100130080565</v>
      </c>
      <c r="G116" s="129">
        <f>G112+(IF($D13=0,0,O42))+Q43</f>
        <v>-84.669100130080565</v>
      </c>
      <c r="H116" s="26"/>
      <c r="I116" s="26"/>
      <c r="J116" s="260">
        <f>J114+(IF($H13=0,0,N42))+P43</f>
        <v>-1089.6691001300806</v>
      </c>
      <c r="K116" s="129">
        <f>K114+(IF($H13=0,0,O42))+Q43</f>
        <v>-81.669100130080565</v>
      </c>
      <c r="L116" s="26"/>
      <c r="M116" s="26"/>
      <c r="N116" s="26"/>
      <c r="O116" s="26"/>
      <c r="P116" s="26"/>
      <c r="Q116" s="26"/>
      <c r="U116" s="100"/>
    </row>
    <row r="117" spans="1:21" s="35" customFormat="1" ht="13.5" thickBot="1">
      <c r="A117" s="140" t="s">
        <v>146</v>
      </c>
      <c r="B117" s="160" t="s">
        <v>106</v>
      </c>
      <c r="C117" s="131"/>
      <c r="D117" s="131"/>
      <c r="E117" s="63"/>
      <c r="F117" s="247"/>
      <c r="G117" s="222"/>
      <c r="H117" s="26"/>
      <c r="I117" s="26"/>
      <c r="J117" s="261" t="e">
        <f>J116-#REF!-$C104</f>
        <v>#REF!</v>
      </c>
      <c r="K117" s="129">
        <f>K116-G116-$C104</f>
        <v>9</v>
      </c>
      <c r="L117" s="26"/>
      <c r="M117" s="26"/>
      <c r="N117" s="26"/>
      <c r="O117" s="26"/>
      <c r="P117" s="26"/>
      <c r="Q117" s="26"/>
      <c r="T117" s="223"/>
      <c r="U117" s="47"/>
    </row>
    <row r="118" spans="1:21" s="49" customFormat="1" ht="13">
      <c r="A118" s="137"/>
      <c r="G118" s="53"/>
      <c r="H118" s="53"/>
      <c r="I118" s="53"/>
      <c r="J118" s="53"/>
      <c r="K118" s="193"/>
      <c r="L118" s="53"/>
      <c r="M118" s="53"/>
      <c r="N118" s="53"/>
      <c r="O118" s="53"/>
      <c r="P118" s="53"/>
      <c r="Q118" s="53"/>
      <c r="R118" s="53"/>
      <c r="S118" s="53"/>
      <c r="T118" s="53"/>
      <c r="U118" s="53"/>
    </row>
    <row r="119" spans="1:21" s="49" customFormat="1" ht="12" thickBot="1">
      <c r="A119" s="54"/>
      <c r="K119" s="194"/>
    </row>
    <row r="120" spans="1:21" ht="13.5" thickBot="1">
      <c r="A120" s="7" t="s">
        <v>96</v>
      </c>
      <c r="B120" s="22"/>
      <c r="C120" s="9"/>
      <c r="D120" s="266" t="s">
        <v>9</v>
      </c>
      <c r="E120" s="276"/>
      <c r="F120" s="276"/>
      <c r="G120" s="276"/>
      <c r="H120" s="276"/>
      <c r="I120" s="276"/>
      <c r="J120" s="276"/>
      <c r="K120" s="277"/>
      <c r="L120" s="275" t="s">
        <v>10</v>
      </c>
      <c r="M120" s="267"/>
      <c r="N120" s="267"/>
      <c r="O120" s="267"/>
      <c r="P120" s="267"/>
      <c r="Q120" s="267"/>
      <c r="R120" s="266" t="s">
        <v>97</v>
      </c>
      <c r="S120" s="269"/>
      <c r="T120" s="241" t="s">
        <v>98</v>
      </c>
      <c r="U120" s="11" t="s">
        <v>99</v>
      </c>
    </row>
    <row r="121" spans="1:21" ht="13">
      <c r="A121" s="23"/>
      <c r="B121" s="17"/>
      <c r="C121" s="15"/>
      <c r="D121" s="270" t="s">
        <v>131</v>
      </c>
      <c r="E121" s="271"/>
      <c r="F121" s="270" t="s">
        <v>132</v>
      </c>
      <c r="G121" s="271"/>
      <c r="H121" s="270" t="s">
        <v>133</v>
      </c>
      <c r="I121" s="272"/>
      <c r="J121" s="270" t="s">
        <v>134</v>
      </c>
      <c r="K121" s="272"/>
      <c r="L121" s="192"/>
      <c r="M121" s="229"/>
      <c r="N121" s="5"/>
      <c r="O121" s="229"/>
      <c r="P121" s="5"/>
      <c r="Q121" s="214"/>
      <c r="R121" s="230"/>
      <c r="S121" s="231"/>
      <c r="T121" s="14"/>
      <c r="U121" s="83"/>
    </row>
    <row r="122" spans="1:21" ht="13">
      <c r="A122" s="23"/>
      <c r="B122" s="17"/>
      <c r="C122" s="15"/>
      <c r="D122" s="105" t="s">
        <v>13</v>
      </c>
      <c r="E122" s="186" t="s">
        <v>14</v>
      </c>
      <c r="F122" s="105" t="s">
        <v>13</v>
      </c>
      <c r="G122" s="186" t="s">
        <v>14</v>
      </c>
      <c r="H122" s="105" t="s">
        <v>13</v>
      </c>
      <c r="I122" s="210" t="s">
        <v>14</v>
      </c>
      <c r="J122" s="105" t="s">
        <v>13</v>
      </c>
      <c r="K122" s="210" t="s">
        <v>14</v>
      </c>
      <c r="L122" s="186" t="s">
        <v>13</v>
      </c>
      <c r="M122" s="210" t="s">
        <v>14</v>
      </c>
      <c r="N122" s="186" t="s">
        <v>13</v>
      </c>
      <c r="O122" s="210" t="s">
        <v>14</v>
      </c>
      <c r="P122" s="186" t="s">
        <v>13</v>
      </c>
      <c r="Q122" s="186" t="s">
        <v>14</v>
      </c>
      <c r="R122" s="105" t="s">
        <v>13</v>
      </c>
      <c r="S122" s="210" t="s">
        <v>14</v>
      </c>
      <c r="T122" s="186"/>
      <c r="U122" s="90"/>
    </row>
    <row r="123" spans="1:21" ht="13">
      <c r="A123" s="23"/>
      <c r="B123" s="17"/>
      <c r="C123" s="15"/>
      <c r="D123" s="61"/>
      <c r="E123" s="21"/>
      <c r="F123" s="61"/>
      <c r="G123" s="21"/>
      <c r="H123" s="61"/>
      <c r="I123" s="21"/>
      <c r="J123" s="61"/>
      <c r="K123" s="78"/>
      <c r="L123" s="14"/>
      <c r="M123" s="13"/>
      <c r="N123" s="14"/>
      <c r="O123" s="13"/>
      <c r="P123" s="14"/>
      <c r="Q123" s="14"/>
      <c r="R123" s="230"/>
      <c r="S123" s="13"/>
      <c r="T123" s="14"/>
      <c r="U123" s="41"/>
    </row>
    <row r="124" spans="1:21">
      <c r="A124" s="27" t="s">
        <v>174</v>
      </c>
      <c r="B124" s="172" t="s">
        <v>26</v>
      </c>
      <c r="C124" s="28"/>
      <c r="D124" s="38"/>
      <c r="E124" s="103"/>
      <c r="F124" s="72">
        <f>F125-R125</f>
        <v>3.8607724916132922</v>
      </c>
      <c r="G124" s="213">
        <f>G125-S125</f>
        <v>3.8607724916132922</v>
      </c>
      <c r="H124" s="38"/>
      <c r="I124" s="103"/>
      <c r="J124" s="38"/>
      <c r="K124" s="212"/>
      <c r="L124" s="103"/>
      <c r="M124" s="212"/>
      <c r="N124" s="103"/>
      <c r="O124" s="212"/>
      <c r="P124" s="103"/>
      <c r="Q124" s="103"/>
      <c r="R124" s="145"/>
      <c r="S124" s="198"/>
      <c r="T124" s="196">
        <v>-4</v>
      </c>
      <c r="U124" s="88" t="s">
        <v>100</v>
      </c>
    </row>
    <row r="125" spans="1:21" ht="13">
      <c r="A125" s="30" t="s">
        <v>175</v>
      </c>
      <c r="B125" s="172" t="s">
        <v>26</v>
      </c>
      <c r="C125" s="28"/>
      <c r="D125" s="38"/>
      <c r="E125" s="103"/>
      <c r="F125" s="38">
        <f>F111</f>
        <v>5.0304101140037227</v>
      </c>
      <c r="G125" s="103">
        <f>G111</f>
        <v>5.0304101140037227</v>
      </c>
      <c r="H125" s="38"/>
      <c r="I125" s="103"/>
      <c r="J125" s="38"/>
      <c r="K125" s="212"/>
      <c r="L125" s="103"/>
      <c r="M125" s="212"/>
      <c r="N125" s="103"/>
      <c r="O125" s="212"/>
      <c r="P125" s="103"/>
      <c r="Q125" s="103"/>
      <c r="R125" s="146">
        <f>R65</f>
        <v>1.1696376223904306</v>
      </c>
      <c r="S125" s="199">
        <f>S65</f>
        <v>1.1696376223904306</v>
      </c>
      <c r="T125" s="195"/>
      <c r="U125" s="18"/>
    </row>
    <row r="126" spans="1:21">
      <c r="A126" s="27" t="s">
        <v>176</v>
      </c>
      <c r="B126" s="172" t="s">
        <v>26</v>
      </c>
      <c r="C126" s="28"/>
      <c r="D126" s="38"/>
      <c r="E126" s="103"/>
      <c r="F126" s="38">
        <f>F125+R125</f>
        <v>6.2000477363941533</v>
      </c>
      <c r="G126" s="103">
        <f>G125+S125</f>
        <v>6.2000477363941533</v>
      </c>
      <c r="H126" s="38"/>
      <c r="I126" s="103"/>
      <c r="J126" s="38"/>
      <c r="K126" s="212"/>
      <c r="L126" s="103"/>
      <c r="M126" s="212"/>
      <c r="N126" s="103"/>
      <c r="O126" s="212"/>
      <c r="P126" s="103"/>
      <c r="Q126" s="103"/>
      <c r="R126" s="145"/>
      <c r="S126" s="198"/>
      <c r="T126" s="103"/>
      <c r="U126" s="18"/>
    </row>
    <row r="127" spans="1:21" ht="13">
      <c r="A127" s="12"/>
      <c r="B127" s="78"/>
      <c r="C127" s="21"/>
      <c r="D127" s="37"/>
      <c r="E127" s="20"/>
      <c r="F127" s="37"/>
      <c r="G127" s="20"/>
      <c r="H127" s="37"/>
      <c r="I127" s="20"/>
      <c r="J127" s="37"/>
      <c r="K127" s="211"/>
      <c r="L127" s="20"/>
      <c r="M127" s="211"/>
      <c r="N127" s="20"/>
      <c r="O127" s="211"/>
      <c r="P127" s="20"/>
      <c r="Q127" s="20"/>
      <c r="R127" s="147"/>
      <c r="S127" s="200"/>
      <c r="T127" s="34"/>
      <c r="U127" s="18"/>
    </row>
    <row r="128" spans="1:21">
      <c r="A128" s="27" t="s">
        <v>154</v>
      </c>
      <c r="B128" s="173" t="s">
        <v>69</v>
      </c>
      <c r="C128" s="73"/>
      <c r="D128" s="39"/>
      <c r="E128" s="240"/>
      <c r="F128" s="75">
        <f>F129-R129</f>
        <v>-95.327059126043679</v>
      </c>
      <c r="G128" s="134">
        <f>G129-S129</f>
        <v>-95.327059126043679</v>
      </c>
      <c r="H128" s="38"/>
      <c r="I128" s="103"/>
      <c r="J128" s="38"/>
      <c r="K128" s="212"/>
      <c r="L128" s="103"/>
      <c r="M128" s="212"/>
      <c r="N128" s="103"/>
      <c r="O128" s="212"/>
      <c r="P128" s="103"/>
      <c r="Q128" s="103"/>
      <c r="R128" s="148"/>
      <c r="S128" s="201"/>
      <c r="T128" s="196">
        <f>-106.5+N22</f>
        <v>-105.5</v>
      </c>
      <c r="U128" s="88" t="s">
        <v>101</v>
      </c>
    </row>
    <row r="129" spans="1:21" ht="13">
      <c r="A129" s="30" t="s">
        <v>155</v>
      </c>
      <c r="B129" s="173" t="s">
        <v>69</v>
      </c>
      <c r="C129" s="73"/>
      <c r="D129" s="39"/>
      <c r="E129" s="240"/>
      <c r="F129" s="76">
        <f>F112</f>
        <v>-89.669100130080565</v>
      </c>
      <c r="G129" s="190">
        <f>G112</f>
        <v>-89.669100130080565</v>
      </c>
      <c r="H129" s="38"/>
      <c r="I129" s="103"/>
      <c r="J129" s="38"/>
      <c r="K129" s="212"/>
      <c r="L129" s="103"/>
      <c r="M129" s="212"/>
      <c r="N129" s="103"/>
      <c r="O129" s="212"/>
      <c r="P129" s="103"/>
      <c r="Q129" s="103"/>
      <c r="R129" s="146">
        <f>R69</f>
        <v>5.6579589959631207</v>
      </c>
      <c r="S129" s="199">
        <f>S69</f>
        <v>5.6579589959631207</v>
      </c>
      <c r="T129" s="195"/>
      <c r="U129" s="41"/>
    </row>
    <row r="130" spans="1:21">
      <c r="A130" s="27" t="s">
        <v>156</v>
      </c>
      <c r="B130" s="173" t="s">
        <v>69</v>
      </c>
      <c r="C130" s="73"/>
      <c r="D130" s="39"/>
      <c r="E130" s="240"/>
      <c r="F130" s="38">
        <f>F129+R129</f>
        <v>-84.011141134117452</v>
      </c>
      <c r="G130" s="103">
        <f>G129+S129</f>
        <v>-84.011141134117452</v>
      </c>
      <c r="H130" s="38"/>
      <c r="I130" s="103"/>
      <c r="J130" s="38"/>
      <c r="K130" s="212"/>
      <c r="L130" s="103"/>
      <c r="M130" s="212"/>
      <c r="N130" s="103"/>
      <c r="O130" s="212"/>
      <c r="P130" s="103"/>
      <c r="Q130" s="103"/>
      <c r="R130" s="148"/>
      <c r="S130" s="201"/>
      <c r="T130" s="103"/>
      <c r="U130" s="41"/>
    </row>
    <row r="131" spans="1:21">
      <c r="A131" s="55"/>
      <c r="B131" s="78"/>
      <c r="C131" s="21"/>
      <c r="D131" s="12"/>
      <c r="E131" s="35"/>
      <c r="F131" s="12"/>
      <c r="G131" s="20"/>
      <c r="H131" s="37"/>
      <c r="I131" s="20"/>
      <c r="J131" s="37"/>
      <c r="K131" s="211"/>
      <c r="L131" s="20"/>
      <c r="M131" s="211"/>
      <c r="N131" s="20"/>
      <c r="O131" s="211"/>
      <c r="P131" s="20"/>
      <c r="Q131" s="20"/>
      <c r="R131" s="149"/>
      <c r="S131" s="202"/>
      <c r="T131" s="35"/>
      <c r="U131" s="41"/>
    </row>
    <row r="132" spans="1:21" ht="13">
      <c r="A132" s="27" t="s">
        <v>161</v>
      </c>
      <c r="B132" s="173" t="s">
        <v>36</v>
      </c>
      <c r="C132" s="73"/>
      <c r="D132" s="76">
        <f>D133-R133</f>
        <v>-65.363705753174088</v>
      </c>
      <c r="E132" s="190">
        <f>E133-S133</f>
        <v>-65.363705753174088</v>
      </c>
      <c r="F132" s="38"/>
      <c r="G132" s="103"/>
      <c r="H132" s="38"/>
      <c r="I132" s="103"/>
      <c r="J132" s="38"/>
      <c r="K132" s="212"/>
      <c r="L132" s="103"/>
      <c r="M132" s="212"/>
      <c r="N132" s="103"/>
      <c r="O132" s="212"/>
      <c r="P132" s="103"/>
      <c r="Q132" s="103"/>
      <c r="R132" s="148"/>
      <c r="S132" s="201"/>
      <c r="T132" s="195"/>
      <c r="U132" s="41" t="s">
        <v>102</v>
      </c>
    </row>
    <row r="133" spans="1:21" ht="13">
      <c r="A133" s="30" t="s">
        <v>162</v>
      </c>
      <c r="B133" s="173" t="s">
        <v>36</v>
      </c>
      <c r="C133" s="73"/>
      <c r="D133" s="38">
        <f>D115</f>
        <v>-59.708620377098697</v>
      </c>
      <c r="E133" s="103">
        <f>E115</f>
        <v>-59.708620377098697</v>
      </c>
      <c r="F133" s="38"/>
      <c r="G133" s="103"/>
      <c r="H133" s="38"/>
      <c r="I133" s="103"/>
      <c r="J133" s="38"/>
      <c r="K133" s="212"/>
      <c r="L133" s="103"/>
      <c r="M133" s="212"/>
      <c r="N133" s="103"/>
      <c r="O133" s="212"/>
      <c r="P133" s="103"/>
      <c r="Q133" s="103"/>
      <c r="R133" s="146">
        <f>R73</f>
        <v>5.6550853760753901</v>
      </c>
      <c r="S133" s="199">
        <f>S73</f>
        <v>5.6550853760753901</v>
      </c>
      <c r="T133" s="195"/>
      <c r="U133" s="41"/>
    </row>
    <row r="134" spans="1:21">
      <c r="A134" s="27" t="s">
        <v>163</v>
      </c>
      <c r="B134" s="173" t="s">
        <v>36</v>
      </c>
      <c r="C134" s="73"/>
      <c r="D134" s="72">
        <f>D133+R133</f>
        <v>-54.053535001023306</v>
      </c>
      <c r="E134" s="213">
        <f>E133+S133</f>
        <v>-54.053535001023306</v>
      </c>
      <c r="F134" s="38"/>
      <c r="G134" s="103"/>
      <c r="H134" s="38"/>
      <c r="I134" s="103"/>
      <c r="J134" s="38"/>
      <c r="K134" s="212"/>
      <c r="L134" s="103"/>
      <c r="M134" s="212"/>
      <c r="N134" s="103"/>
      <c r="O134" s="212"/>
      <c r="P134" s="103"/>
      <c r="Q134" s="103"/>
      <c r="R134" s="148"/>
      <c r="S134" s="201"/>
      <c r="T134" s="196">
        <v>-50</v>
      </c>
      <c r="U134" s="88" t="s">
        <v>119</v>
      </c>
    </row>
    <row r="135" spans="1:21">
      <c r="A135" s="55"/>
      <c r="B135" s="78"/>
      <c r="C135" s="21"/>
      <c r="D135" s="37"/>
      <c r="E135" s="20"/>
      <c r="F135" s="37"/>
      <c r="G135" s="20"/>
      <c r="H135" s="37"/>
      <c r="I135" s="20"/>
      <c r="J135" s="37"/>
      <c r="K135" s="211"/>
      <c r="L135" s="20"/>
      <c r="M135" s="211"/>
      <c r="N135" s="20"/>
      <c r="O135" s="211"/>
      <c r="P135" s="20"/>
      <c r="Q135" s="20"/>
      <c r="R135" s="149"/>
      <c r="S135" s="202"/>
      <c r="T135" s="35"/>
      <c r="U135" s="41"/>
    </row>
    <row r="136" spans="1:21">
      <c r="A136" s="27" t="s">
        <v>177</v>
      </c>
      <c r="B136" s="172" t="s">
        <v>26</v>
      </c>
      <c r="C136" s="28"/>
      <c r="D136" s="38"/>
      <c r="E136" s="103"/>
      <c r="F136" s="38"/>
      <c r="G136" s="103"/>
      <c r="H136" s="38"/>
      <c r="I136" s="103"/>
      <c r="J136" s="38"/>
      <c r="K136" s="134">
        <f>K137-S137</f>
        <v>6.8607724916132931</v>
      </c>
      <c r="L136" s="103"/>
      <c r="M136" s="212"/>
      <c r="N136" s="103"/>
      <c r="O136" s="212"/>
      <c r="P136" s="103"/>
      <c r="Q136" s="103"/>
      <c r="R136" s="145"/>
      <c r="S136" s="198"/>
      <c r="T136" s="196">
        <v>-4</v>
      </c>
      <c r="U136" s="88" t="s">
        <v>114</v>
      </c>
    </row>
    <row r="137" spans="1:21" ht="13">
      <c r="A137" s="30" t="s">
        <v>178</v>
      </c>
      <c r="B137" s="172" t="s">
        <v>26</v>
      </c>
      <c r="C137" s="28"/>
      <c r="D137" s="38"/>
      <c r="E137" s="103"/>
      <c r="F137" s="38"/>
      <c r="G137" s="103"/>
      <c r="H137" s="38"/>
      <c r="I137" s="103"/>
      <c r="J137" s="38"/>
      <c r="K137" s="212">
        <f>K113</f>
        <v>8.0304101140037236</v>
      </c>
      <c r="L137" s="103"/>
      <c r="M137" s="212"/>
      <c r="N137" s="103"/>
      <c r="O137" s="212"/>
      <c r="P137" s="103"/>
      <c r="Q137" s="103"/>
      <c r="R137" s="146">
        <f>R77</f>
        <v>0</v>
      </c>
      <c r="S137" s="199">
        <f>S77</f>
        <v>1.1696376223904306</v>
      </c>
      <c r="T137" s="195"/>
      <c r="U137" s="18"/>
    </row>
    <row r="138" spans="1:21">
      <c r="A138" s="27" t="s">
        <v>179</v>
      </c>
      <c r="B138" s="172" t="s">
        <v>26</v>
      </c>
      <c r="C138" s="28"/>
      <c r="D138" s="38"/>
      <c r="E138" s="103"/>
      <c r="F138" s="38"/>
      <c r="G138" s="103"/>
      <c r="H138" s="38"/>
      <c r="I138" s="103"/>
      <c r="J138" s="38"/>
      <c r="K138" s="212">
        <f>K137+S137</f>
        <v>9.2000477363941542</v>
      </c>
      <c r="L138" s="103"/>
      <c r="M138" s="212"/>
      <c r="N138" s="103"/>
      <c r="O138" s="212"/>
      <c r="P138" s="103"/>
      <c r="Q138" s="103"/>
      <c r="R138" s="145"/>
      <c r="S138" s="198"/>
      <c r="T138" s="103"/>
      <c r="U138" s="18"/>
    </row>
    <row r="139" spans="1:21" ht="13">
      <c r="A139" s="12"/>
      <c r="B139" s="78"/>
      <c r="C139" s="21"/>
      <c r="D139" s="37"/>
      <c r="E139" s="20"/>
      <c r="F139" s="37"/>
      <c r="G139" s="20"/>
      <c r="H139" s="37"/>
      <c r="I139" s="20"/>
      <c r="J139" s="37"/>
      <c r="K139" s="211"/>
      <c r="L139" s="20"/>
      <c r="M139" s="211"/>
      <c r="N139" s="20"/>
      <c r="O139" s="211"/>
      <c r="P139" s="20"/>
      <c r="Q139" s="20"/>
      <c r="R139" s="147"/>
      <c r="S139" s="200"/>
      <c r="T139" s="35"/>
      <c r="U139" s="41"/>
    </row>
    <row r="140" spans="1:21">
      <c r="A140" s="27" t="s">
        <v>180</v>
      </c>
      <c r="B140" s="173" t="s">
        <v>69</v>
      </c>
      <c r="C140" s="73"/>
      <c r="D140" s="38"/>
      <c r="E140" s="103"/>
      <c r="F140" s="38"/>
      <c r="G140" s="103"/>
      <c r="H140" s="38"/>
      <c r="I140" s="103"/>
      <c r="J140" s="38"/>
      <c r="K140" s="134">
        <f>K141-S141</f>
        <v>-92.327059126043679</v>
      </c>
      <c r="L140" s="103"/>
      <c r="M140" s="212"/>
      <c r="N140" s="103"/>
      <c r="O140" s="212"/>
      <c r="P140" s="103"/>
      <c r="Q140" s="103"/>
      <c r="R140" s="148"/>
      <c r="S140" s="201"/>
      <c r="T140" s="196">
        <f>-106.5+N22</f>
        <v>-105.5</v>
      </c>
      <c r="U140" s="88" t="s">
        <v>118</v>
      </c>
    </row>
    <row r="141" spans="1:21" ht="13">
      <c r="A141" s="30" t="s">
        <v>181</v>
      </c>
      <c r="B141" s="173" t="s">
        <v>69</v>
      </c>
      <c r="C141" s="73"/>
      <c r="D141" s="38"/>
      <c r="E141" s="103"/>
      <c r="F141" s="38"/>
      <c r="G141" s="103"/>
      <c r="H141" s="38"/>
      <c r="I141" s="103"/>
      <c r="J141" s="76"/>
      <c r="K141" s="135">
        <f>K114</f>
        <v>-86.669100130080565</v>
      </c>
      <c r="L141" s="103"/>
      <c r="M141" s="212"/>
      <c r="N141" s="103"/>
      <c r="O141" s="212"/>
      <c r="P141" s="103"/>
      <c r="Q141" s="103"/>
      <c r="R141" s="146">
        <f>R81</f>
        <v>0</v>
      </c>
      <c r="S141" s="199">
        <f>S81</f>
        <v>5.6579589959631207</v>
      </c>
      <c r="T141" s="195"/>
      <c r="U141" s="41"/>
    </row>
    <row r="142" spans="1:21">
      <c r="A142" s="27" t="s">
        <v>182</v>
      </c>
      <c r="B142" s="173" t="s">
        <v>69</v>
      </c>
      <c r="C142" s="73"/>
      <c r="D142" s="38"/>
      <c r="E142" s="103"/>
      <c r="F142" s="38"/>
      <c r="G142" s="103"/>
      <c r="H142" s="38"/>
      <c r="I142" s="103"/>
      <c r="J142" s="38"/>
      <c r="K142" s="212">
        <f>K141+S141</f>
        <v>-81.011141134117452</v>
      </c>
      <c r="L142" s="103"/>
      <c r="M142" s="212"/>
      <c r="N142" s="103"/>
      <c r="O142" s="212"/>
      <c r="P142" s="103"/>
      <c r="Q142" s="103"/>
      <c r="R142" s="148"/>
      <c r="S142" s="201"/>
      <c r="T142" s="103"/>
      <c r="U142" s="41"/>
    </row>
    <row r="143" spans="1:21">
      <c r="A143" s="55"/>
      <c r="B143" s="78"/>
      <c r="C143" s="21"/>
      <c r="D143" s="37"/>
      <c r="E143" s="20"/>
      <c r="F143" s="37"/>
      <c r="G143" s="20"/>
      <c r="H143" s="37"/>
      <c r="I143" s="20"/>
      <c r="J143" s="37"/>
      <c r="K143" s="211"/>
      <c r="L143" s="20"/>
      <c r="M143" s="211"/>
      <c r="N143" s="20"/>
      <c r="O143" s="211"/>
      <c r="P143" s="20"/>
      <c r="Q143" s="20"/>
      <c r="R143" s="149"/>
      <c r="S143" s="202"/>
      <c r="T143" s="35"/>
      <c r="U143" s="41"/>
    </row>
    <row r="144" spans="1:21" ht="13">
      <c r="A144" s="27" t="s">
        <v>164</v>
      </c>
      <c r="B144" s="173" t="s">
        <v>36</v>
      </c>
      <c r="C144" s="73"/>
      <c r="D144" s="38"/>
      <c r="E144" s="103"/>
      <c r="F144" s="38"/>
      <c r="G144" s="103"/>
      <c r="H144" s="76">
        <f>H145-R145</f>
        <v>-66.681848314185629</v>
      </c>
      <c r="I144" s="190">
        <f>I145-S145</f>
        <v>-62.823158449472771</v>
      </c>
      <c r="J144" s="38"/>
      <c r="K144" s="212"/>
      <c r="L144" s="103"/>
      <c r="M144" s="212"/>
      <c r="N144" s="103"/>
      <c r="O144" s="212"/>
      <c r="P144" s="103"/>
      <c r="Q144" s="103"/>
      <c r="R144" s="148"/>
      <c r="S144" s="201"/>
      <c r="T144" s="195"/>
      <c r="U144" s="41" t="s">
        <v>121</v>
      </c>
    </row>
    <row r="145" spans="1:21" ht="13">
      <c r="A145" s="30" t="s">
        <v>165</v>
      </c>
      <c r="B145" s="173" t="s">
        <v>36</v>
      </c>
      <c r="C145" s="73"/>
      <c r="D145" s="38"/>
      <c r="E145" s="103"/>
      <c r="F145" s="38"/>
      <c r="G145" s="103"/>
      <c r="H145" s="76">
        <f>H115</f>
        <v>-66.681848314185629</v>
      </c>
      <c r="I145" s="190">
        <f>I115</f>
        <v>-57.166878893933344</v>
      </c>
      <c r="J145" s="38"/>
      <c r="K145" s="212"/>
      <c r="L145" s="103"/>
      <c r="M145" s="212"/>
      <c r="N145" s="103"/>
      <c r="O145" s="212"/>
      <c r="P145" s="103"/>
      <c r="Q145" s="103"/>
      <c r="R145" s="146">
        <f>R85</f>
        <v>0</v>
      </c>
      <c r="S145" s="199">
        <f>S85</f>
        <v>5.656279555539431</v>
      </c>
      <c r="T145" s="195"/>
      <c r="U145" s="41"/>
    </row>
    <row r="146" spans="1:21">
      <c r="A146" s="27" t="s">
        <v>166</v>
      </c>
      <c r="B146" s="173" t="s">
        <v>36</v>
      </c>
      <c r="C146" s="73"/>
      <c r="D146" s="38"/>
      <c r="E146" s="103"/>
      <c r="F146" s="38"/>
      <c r="G146" s="103"/>
      <c r="H146" s="72">
        <f>H145+R145</f>
        <v>-66.681848314185629</v>
      </c>
      <c r="I146" s="239">
        <f>I145+S145</f>
        <v>-51.510599338393916</v>
      </c>
      <c r="J146" s="38"/>
      <c r="K146" s="212"/>
      <c r="L146" s="103"/>
      <c r="M146" s="212"/>
      <c r="N146" s="103"/>
      <c r="O146" s="212"/>
      <c r="P146" s="103"/>
      <c r="Q146" s="103"/>
      <c r="R146" s="148"/>
      <c r="S146" s="201"/>
      <c r="T146" s="196">
        <f>-50</f>
        <v>-50</v>
      </c>
      <c r="U146" s="88" t="s">
        <v>120</v>
      </c>
    </row>
    <row r="147" spans="1:21">
      <c r="A147" s="55"/>
      <c r="B147" s="79"/>
      <c r="C147" s="159"/>
      <c r="D147" s="37"/>
      <c r="E147" s="20"/>
      <c r="F147" s="37"/>
      <c r="G147" s="20"/>
      <c r="H147" s="37"/>
      <c r="I147" s="20"/>
      <c r="J147" s="37"/>
      <c r="K147" s="211"/>
      <c r="L147" s="20"/>
      <c r="M147" s="211"/>
      <c r="N147" s="20"/>
      <c r="O147" s="211"/>
      <c r="P147" s="20"/>
      <c r="Q147" s="20"/>
      <c r="R147" s="149"/>
      <c r="S147" s="202"/>
      <c r="T147" s="20"/>
      <c r="U147" s="224"/>
    </row>
    <row r="148" spans="1:21">
      <c r="A148" s="27" t="s">
        <v>142</v>
      </c>
      <c r="B148" s="173" t="s">
        <v>26</v>
      </c>
      <c r="C148" s="225"/>
      <c r="D148" s="76"/>
      <c r="E148" s="190"/>
      <c r="F148" s="76"/>
      <c r="G148" s="190"/>
      <c r="H148" s="76"/>
      <c r="I148" s="190"/>
      <c r="J148" s="76"/>
      <c r="K148" s="134">
        <f>K149-S149</f>
        <v>2.5757359312880714</v>
      </c>
      <c r="L148" s="190"/>
      <c r="M148" s="135"/>
      <c r="N148" s="190"/>
      <c r="O148" s="135"/>
      <c r="P148" s="190"/>
      <c r="Q148" s="190"/>
      <c r="R148" s="226"/>
      <c r="S148" s="227"/>
      <c r="T148" s="196">
        <v>0</v>
      </c>
      <c r="U148" s="88" t="s">
        <v>107</v>
      </c>
    </row>
    <row r="149" spans="1:21">
      <c r="A149" s="27" t="s">
        <v>143</v>
      </c>
      <c r="B149" s="173" t="s">
        <v>26</v>
      </c>
      <c r="C149" s="225"/>
      <c r="D149" s="76"/>
      <c r="E149" s="190"/>
      <c r="F149" s="76"/>
      <c r="G149" s="190"/>
      <c r="H149" s="76"/>
      <c r="I149" s="190"/>
      <c r="J149" s="76"/>
      <c r="K149" s="135">
        <f>K117</f>
        <v>9</v>
      </c>
      <c r="L149" s="190"/>
      <c r="M149" s="135"/>
      <c r="N149" s="190"/>
      <c r="O149" s="135"/>
      <c r="P149" s="190"/>
      <c r="Q149" s="190"/>
      <c r="R149" s="226">
        <f>R88</f>
        <v>6.3</v>
      </c>
      <c r="S149" s="227">
        <f>S88</f>
        <v>6.4242640687119286</v>
      </c>
      <c r="T149" s="20"/>
      <c r="U149" s="224"/>
    </row>
    <row r="150" spans="1:21">
      <c r="A150" s="27" t="s">
        <v>144</v>
      </c>
      <c r="B150" s="173" t="s">
        <v>26</v>
      </c>
      <c r="C150" s="228"/>
      <c r="D150" s="76"/>
      <c r="E150" s="190"/>
      <c r="F150" s="76"/>
      <c r="G150" s="190"/>
      <c r="H150" s="76"/>
      <c r="I150" s="190"/>
      <c r="J150" s="76"/>
      <c r="K150" s="135">
        <f>K149+S149</f>
        <v>15.424264068711928</v>
      </c>
      <c r="L150" s="190"/>
      <c r="M150" s="135"/>
      <c r="N150" s="190"/>
      <c r="O150" s="135"/>
      <c r="P150" s="190"/>
      <c r="Q150" s="190"/>
      <c r="R150" s="226"/>
      <c r="S150" s="227"/>
      <c r="T150" s="35"/>
      <c r="U150" s="41"/>
    </row>
    <row r="151" spans="1:21" ht="13.5" thickBot="1">
      <c r="A151" s="40" t="s">
        <v>103</v>
      </c>
      <c r="B151" s="174"/>
      <c r="C151" s="175"/>
      <c r="D151" s="89"/>
      <c r="E151" s="175"/>
      <c r="F151" s="89"/>
      <c r="G151" s="67"/>
      <c r="H151" s="46"/>
      <c r="I151" s="67"/>
      <c r="J151" s="46"/>
      <c r="K151" s="104"/>
      <c r="L151" s="67"/>
      <c r="M151" s="104"/>
      <c r="N151" s="67"/>
      <c r="O151" s="104"/>
      <c r="P151" s="67"/>
      <c r="Q151" s="67"/>
      <c r="R151" s="89"/>
      <c r="S151" s="133"/>
      <c r="T151" s="175"/>
      <c r="U151" s="47" t="s">
        <v>104</v>
      </c>
    </row>
  </sheetData>
  <mergeCells count="41">
    <mergeCell ref="D2:K2"/>
    <mergeCell ref="H13:K13"/>
    <mergeCell ref="H14:K14"/>
    <mergeCell ref="L2:Q2"/>
    <mergeCell ref="D13:G13"/>
    <mergeCell ref="D14:G14"/>
    <mergeCell ref="D121:E121"/>
    <mergeCell ref="F121:G121"/>
    <mergeCell ref="H121:I121"/>
    <mergeCell ref="J121:K121"/>
    <mergeCell ref="D120:K120"/>
    <mergeCell ref="D49:E49"/>
    <mergeCell ref="F49:G49"/>
    <mergeCell ref="H49:I49"/>
    <mergeCell ref="J49:K49"/>
    <mergeCell ref="L120:Q120"/>
    <mergeCell ref="L60:Q60"/>
    <mergeCell ref="D97:E97"/>
    <mergeCell ref="F97:G97"/>
    <mergeCell ref="H97:I97"/>
    <mergeCell ref="J97:K97"/>
    <mergeCell ref="D61:E61"/>
    <mergeCell ref="F61:G61"/>
    <mergeCell ref="H61:I61"/>
    <mergeCell ref="J61:K61"/>
    <mergeCell ref="D30:K30"/>
    <mergeCell ref="L30:Q30"/>
    <mergeCell ref="R120:S120"/>
    <mergeCell ref="D3:E3"/>
    <mergeCell ref="F3:G3"/>
    <mergeCell ref="H3:I3"/>
    <mergeCell ref="J3:K3"/>
    <mergeCell ref="D48:K48"/>
    <mergeCell ref="D31:E31"/>
    <mergeCell ref="F31:G31"/>
    <mergeCell ref="H31:I31"/>
    <mergeCell ref="J31:K31"/>
    <mergeCell ref="L48:Q48"/>
    <mergeCell ref="R60:S60"/>
    <mergeCell ref="D96:K96"/>
    <mergeCell ref="D60:K60"/>
  </mergeCells>
  <phoneticPr fontId="23" type="noConversion"/>
  <conditionalFormatting sqref="D134:E134">
    <cfRule type="cellIs" dxfId="9" priority="70" stopIfTrue="1" operator="greaterThan">
      <formula>T134</formula>
    </cfRule>
  </conditionalFormatting>
  <conditionalFormatting sqref="G124">
    <cfRule type="cellIs" dxfId="8" priority="3" stopIfTrue="1" operator="lessThan">
      <formula>T124</formula>
    </cfRule>
  </conditionalFormatting>
  <conditionalFormatting sqref="G128">
    <cfRule type="cellIs" dxfId="7" priority="67" stopIfTrue="1" operator="lessThan">
      <formula>T128</formula>
    </cfRule>
  </conditionalFormatting>
  <conditionalFormatting sqref="H146">
    <cfRule type="cellIs" dxfId="6" priority="76" stopIfTrue="1" operator="greaterThan">
      <formula>T146</formula>
    </cfRule>
  </conditionalFormatting>
  <conditionalFormatting sqref="I146">
    <cfRule type="cellIs" dxfId="5" priority="86" stopIfTrue="1" operator="greaterThan">
      <formula>149</formula>
    </cfRule>
  </conditionalFormatting>
  <conditionalFormatting sqref="K140">
    <cfRule type="cellIs" dxfId="4" priority="83" stopIfTrue="1" operator="lessThan">
      <formula>T140</formula>
    </cfRule>
  </conditionalFormatting>
  <conditionalFormatting sqref="K148">
    <cfRule type="cellIs" dxfId="3" priority="2" stopIfTrue="1" operator="lessThanOrEqual">
      <formula>0</formula>
    </cfRule>
  </conditionalFormatting>
  <conditionalFormatting sqref="U151">
    <cfRule type="cellIs" dxfId="2" priority="47" stopIfTrue="1" operator="equal">
      <formula>"Yes"</formula>
    </cfRule>
    <cfRule type="cellIs" dxfId="1" priority="48" stopIfTrue="1" operator="notEqual">
      <formula>"Yes"</formula>
    </cfRule>
  </conditionalFormatting>
  <conditionalFormatting sqref="K136">
    <cfRule type="cellIs" dxfId="0" priority="1" stopIfTrue="1" operator="lessThan">
      <formula>T136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6" ma:contentTypeDescription="Create a new document." ma:contentTypeScope="" ma:versionID="e7ec2a8010b97bf3c4b0f0e61539c94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695e9b6185690ab4c724dd3e4e26514d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5AIRPNAIUNRU-1806254934-422</_dlc_DocId>
    <_dlc_DocIdUrl xmlns="71c5aaf6-e6ce-465b-b873-5148d2a4c105">
      <Url>https://nokia.sharepoint.com/sites/c5g/_layouts/15/DocIdRedir.aspx?ID=5AIRPNAIUNRU-1806254934-422</Url>
      <Description>5AIRPNAIUNRU-1806254934-422</Description>
    </_dlc_DocIdUrl>
  </documentManagement>
</p:properties>
</file>

<file path=customXml/itemProps1.xml><?xml version="1.0" encoding="utf-8"?>
<ds:datastoreItem xmlns:ds="http://schemas.openxmlformats.org/officeDocument/2006/customXml" ds:itemID="{12BFF531-170C-40CD-A8DD-BD161247AC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A7811E-1496-464F-A187-469048B8CC4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8146F24-DDC9-4D30-9629-4142602D4B1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111470-CFF5-49B3-9550-EB1EC892528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EDDA3B6-9436-49FA-A90F-8871DC67ABC0}">
  <ds:schemaRefs>
    <ds:schemaRef ds:uri="http://schemas.microsoft.com/office/2006/documentManagement/types"/>
    <ds:schemaRef ds:uri="http://purl.org/dc/terms/"/>
    <ds:schemaRef ds:uri="3b34c8f0-1ef5-4d1e-bb66-517ce7fe735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6d218d6b-bfd5-432a-beb0-71e47b5a35db"/>
    <ds:schemaRef ds:uri="71c5aaf6-e6ce-465b-b873-5148d2a4c10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5.6.8.1 PC3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Ivan Cheng (鄭宜樺)</cp:lastModifiedBy>
  <cp:revision/>
  <dcterms:created xsi:type="dcterms:W3CDTF">2009-06-16T09:56:03Z</dcterms:created>
  <dcterms:modified xsi:type="dcterms:W3CDTF">2024-08-20T11:42:11Z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ContentTypeId">
    <vt:lpwstr>0x01010010D96C0491021D4FB8618E7F810A78F4</vt:lpwstr>
  </property>
  <property fmtid="{D5CDD505-2E9C-101B-9397-08002B2CF9AE}" pid="10" name="_dlc_DocIdItemGuid">
    <vt:lpwstr>81694fc8-f83f-4969-b24e-487352996e8e</vt:lpwstr>
  </property>
</Properties>
</file>